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4765934441869891584/WOPIServiceId_TP_DROPBOX_PLUS/WOPIUserId_-/"/>
    </mc:Choice>
  </mc:AlternateContent>
  <xr:revisionPtr revIDLastSave="684" documentId="13_ncr:1_{EC2D71EB-3F87-4F73-845C-C5E4577CF9DC}" xr6:coauthVersionLast="47" xr6:coauthVersionMax="47" xr10:uidLastSave="{9D4FA2AB-B0F8-4C63-8204-826788279E23}"/>
  <bookViews>
    <workbookView xWindow="-120" yWindow="-120" windowWidth="29040" windowHeight="15720" xr2:uid="{00000000-000D-0000-FFFF-FFFF00000000}"/>
  </bookViews>
  <sheets>
    <sheet name="CDPGF" sheetId="1" r:id="rId1"/>
  </sheets>
  <definedNames>
    <definedName name="_xlnm.Print_Area" localSheetId="0">CDPGF!$B$127:$I$134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7" i="1" l="1"/>
  <c r="I115" i="1"/>
  <c r="I114" i="1"/>
  <c r="I113" i="1"/>
  <c r="I107" i="1"/>
  <c r="I98" i="1"/>
  <c r="I83" i="1"/>
  <c r="I68" i="1"/>
  <c r="I52" i="1"/>
  <c r="I46" i="1"/>
  <c r="I33" i="1"/>
  <c r="I129" i="1"/>
  <c r="I128" i="1"/>
  <c r="B115" i="1"/>
  <c r="B133" i="1" s="1"/>
  <c r="B114" i="1"/>
  <c r="B132" i="1" s="1"/>
  <c r="B107" i="1"/>
  <c r="I104" i="1"/>
  <c r="I105" i="1"/>
  <c r="B113" i="1"/>
  <c r="I96" i="1"/>
  <c r="B98" i="1"/>
  <c r="I92" i="1"/>
  <c r="I90" i="1"/>
  <c r="I89" i="1"/>
  <c r="B83" i="1"/>
  <c r="B68" i="1"/>
  <c r="I81" i="1"/>
  <c r="I79" i="1"/>
  <c r="I78" i="1"/>
  <c r="I76" i="1"/>
  <c r="I74" i="1"/>
  <c r="I66" i="1"/>
  <c r="I64" i="1"/>
  <c r="I63" i="1"/>
  <c r="I62" i="1"/>
  <c r="I61" i="1"/>
  <c r="I60" i="1"/>
  <c r="I59" i="1"/>
  <c r="B52" i="1"/>
  <c r="B131" i="1" s="1"/>
  <c r="B46" i="1" l="1"/>
  <c r="B130" i="1" s="1"/>
  <c r="I44" i="1"/>
  <c r="I43" i="1"/>
  <c r="I41" i="1"/>
  <c r="I40" i="1"/>
  <c r="I23" i="1"/>
  <c r="I22" i="1"/>
  <c r="I39" i="1"/>
  <c r="I30" i="1"/>
  <c r="B33" i="1"/>
  <c r="B129" i="1" s="1"/>
  <c r="B25" i="1"/>
  <c r="B128" i="1" s="1"/>
  <c r="I19" i="1"/>
  <c r="I15" i="1"/>
  <c r="I25" i="1" l="1"/>
  <c r="I130" i="1" l="1"/>
  <c r="B125" i="1"/>
  <c r="B135" i="1" s="1"/>
  <c r="I120" i="1"/>
  <c r="I121" i="1"/>
  <c r="I122" i="1"/>
  <c r="I119" i="1"/>
  <c r="I131" i="1" l="1"/>
  <c r="I123" i="1"/>
  <c r="I125" i="1" l="1"/>
  <c r="I135" i="1" s="1"/>
  <c r="I132" i="1" l="1"/>
  <c r="I133" i="1"/>
  <c r="I138" i="1" s="1"/>
  <c r="I139" i="1" s="1"/>
</calcChain>
</file>

<file path=xl/sharedStrings.xml><?xml version="1.0" encoding="utf-8"?>
<sst xmlns="http://schemas.openxmlformats.org/spreadsheetml/2006/main" count="141" uniqueCount="75">
  <si>
    <t>Bureau d'études</t>
  </si>
  <si>
    <t>INGECOBAT</t>
  </si>
  <si>
    <t>CDPGF</t>
  </si>
  <si>
    <t>Désignation</t>
  </si>
  <si>
    <t>U</t>
  </si>
  <si>
    <t>Prix U</t>
  </si>
  <si>
    <t>TOTAL</t>
  </si>
  <si>
    <t xml:space="preserve">  €uros</t>
  </si>
  <si>
    <t>Aménagement du R+2</t>
  </si>
  <si>
    <t>"IPREM II "</t>
  </si>
  <si>
    <t xml:space="preserve"> -</t>
  </si>
  <si>
    <t xml:space="preserve">Marque :                                  Type : </t>
  </si>
  <si>
    <t>Ens</t>
  </si>
  <si>
    <t xml:space="preserve"> - </t>
  </si>
  <si>
    <t>ml</t>
  </si>
  <si>
    <t>Ø</t>
  </si>
  <si>
    <t>Prestation électriques conformes au descriptif</t>
  </si>
  <si>
    <t>m²</t>
  </si>
  <si>
    <t>Mise en service : prestation conforme au descriptif</t>
  </si>
  <si>
    <t>Autocontrôle</t>
  </si>
  <si>
    <t>Formation personnel</t>
  </si>
  <si>
    <t>Dossiers des ouvrages exécutés</t>
  </si>
  <si>
    <t xml:space="preserve">RÉCAPITULATIF </t>
  </si>
  <si>
    <t>TOTAL GÉNÉRAL H.T.</t>
  </si>
  <si>
    <t>T.V.A.  20,0 %</t>
  </si>
  <si>
    <t>TOTAL GÉNÉRAL T.T.C.</t>
  </si>
  <si>
    <t>Chassis métaliques de supportage</t>
  </si>
  <si>
    <t>plots antivibratiles</t>
  </si>
  <si>
    <t>interrupteur de proximité</t>
  </si>
  <si>
    <t>repérage par plaque métallique gravée</t>
  </si>
  <si>
    <t>évacuation condensat – raccordement sur évacuation EP</t>
  </si>
  <si>
    <t>Manutention levage</t>
  </si>
  <si>
    <t>Liaisons frigorifiques réalisées en tube cuivre écroui qualité</t>
  </si>
  <si>
    <t xml:space="preserve">DN </t>
  </si>
  <si>
    <t>Chemins de câbles en intérieur</t>
  </si>
  <si>
    <t>Chemins de câbles en extérieur</t>
  </si>
  <si>
    <t>compact classé M1 y compris raccords, supports et accessoires</t>
  </si>
  <si>
    <t>Qté
(MOE)</t>
  </si>
  <si>
    <t>Qté
(Entreprise)</t>
  </si>
  <si>
    <t>DCE - Ocotbre 2025</t>
  </si>
  <si>
    <t>Prestation de repérage et peinture, conformes au descripif</t>
  </si>
  <si>
    <t>4 DESCRIPTIF DETAILLE</t>
  </si>
  <si>
    <t>4.1 Panneaux sandwichs</t>
  </si>
  <si>
    <t>Accessoires et sujétion de pose</t>
  </si>
  <si>
    <t>Panneaux de type sandwich conforme au descriptif - Pose en plafond</t>
  </si>
  <si>
    <t>Panneaux de type sandwich conforme au descriptif - Pose verticale</t>
  </si>
  <si>
    <t>LOT N°10 - CHAMBRE FROIDE POSITIVE</t>
  </si>
  <si>
    <t>Découpe et réservations</t>
  </si>
  <si>
    <t>Accessoires divers (cornières d'angles, plinthes, renforts pour équipement sanitaire)</t>
  </si>
  <si>
    <t>4.2 Sols</t>
  </si>
  <si>
    <t>Sol anti-dérapant conforme au descriptif, y compris matelas d'interposition</t>
  </si>
  <si>
    <t>4.3 Porte d'accès</t>
  </si>
  <si>
    <t>Porte pivotante isotherme conforme au descriptif</t>
  </si>
  <si>
    <t xml:space="preserve">Dimensions : </t>
  </si>
  <si>
    <t>Renfort bas de porte en inox</t>
  </si>
  <si>
    <t>Contact de position de la porte, dito CCTP</t>
  </si>
  <si>
    <t>Raccordement sur GTB existante</t>
  </si>
  <si>
    <t>4.4 Aménagement intérieur</t>
  </si>
  <si>
    <t>Prestation au lot n°11 MOBILIER DE LABORATOIRE</t>
  </si>
  <si>
    <t>HL</t>
  </si>
  <si>
    <t>4.5 Equipements frigorifiques</t>
  </si>
  <si>
    <t>4.5.1 Groupe froid</t>
  </si>
  <si>
    <t>Groupe de condensation dito CCTP</t>
  </si>
  <si>
    <t>4.5.2 Liaisons frigorifiques</t>
  </si>
  <si>
    <t>frigorifique y compris raccords, supports, accessoires et calorifuges</t>
  </si>
  <si>
    <t>Sujétions de percements, rebouchage</t>
  </si>
  <si>
    <t>Épreuve à l'azote - Tirage au vide et charge en R513a</t>
  </si>
  <si>
    <t>4.5.3 Evaporateur</t>
  </si>
  <si>
    <t>Evaporateur plafonnier dito CCTP</t>
  </si>
  <si>
    <t>Réseau d'évacuation des condensats réalisé en tube PVC blanc</t>
  </si>
  <si>
    <t>4.5.4 Coffret de régulation</t>
  </si>
  <si>
    <t>4.5.5 Eclairage</t>
  </si>
  <si>
    <t>Prestation au lot n°08 ELECTRICITE Cfo-Cfa</t>
  </si>
  <si>
    <t>Coffret de régulation conforme au descriptif</t>
  </si>
  <si>
    <t>5  DIVERS - MISE EN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</si>
</sst>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;;"/>
    <numFmt numFmtId="165" formatCode="#,##0.00\ &quot;€&quot;"/>
    <numFmt numFmtId="166" formatCode="#,##0.00_]"/>
    <numFmt numFmtId="167" formatCode="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tos"/>
      <family val="2"/>
    </font>
    <font>
      <i/>
      <sz val="10"/>
      <name val="Aptos"/>
      <family val="2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u/>
      <sz val="12"/>
      <color indexed="12"/>
      <name val="Times New Roman"/>
      <family val="1"/>
    </font>
    <font>
      <sz val="10"/>
      <color indexed="12"/>
      <name val="Times New Roman"/>
      <family val="1"/>
    </font>
    <font>
      <b/>
      <u/>
      <sz val="11"/>
      <color indexed="18"/>
      <name val="Times New Roman"/>
      <family val="1"/>
    </font>
    <font>
      <b/>
      <sz val="10"/>
      <name val="Aptos"/>
      <family val="2"/>
    </font>
    <font>
      <sz val="10"/>
      <color indexed="12"/>
      <name val="Aptos"/>
      <family val="2"/>
    </font>
    <font>
      <sz val="10"/>
      <color theme="1"/>
      <name val="Aptos"/>
      <family val="2"/>
    </font>
    <font>
      <b/>
      <i/>
      <sz val="10"/>
      <name val="Aptos"/>
      <family val="2"/>
    </font>
    <font>
      <b/>
      <sz val="10"/>
      <color theme="0"/>
      <name val="Aptos"/>
      <family val="2"/>
    </font>
    <font>
      <b/>
      <sz val="10"/>
      <color indexed="10"/>
      <name val="Aptos"/>
      <family val="2"/>
    </font>
    <font>
      <b/>
      <u/>
      <sz val="10"/>
      <color indexed="12"/>
      <name val="Aptos"/>
      <family val="2"/>
    </font>
    <font>
      <b/>
      <u/>
      <sz val="10"/>
      <color indexed="18"/>
      <name val="Aptos"/>
      <family val="2"/>
    </font>
    <font>
      <b/>
      <sz val="11"/>
      <name val="Times New Roman"/>
      <family val="1"/>
    </font>
    <font>
      <b/>
      <sz val="11"/>
      <name val="Aptos"/>
      <family val="2"/>
    </font>
    <font>
      <sz val="11"/>
      <color theme="1"/>
      <name val="Aptos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0"/>
      <color rgb="FF0070C0"/>
      <name val="Aptos"/>
      <family val="2"/>
    </font>
    <font>
      <b/>
      <sz val="12"/>
      <color rgb="FF0070C0"/>
      <name val="Aptos"/>
      <family val="2"/>
    </font>
    <font>
      <sz val="10"/>
      <color rgb="FF0070C0"/>
      <name val="Aptos"/>
      <family val="2"/>
    </font>
    <font>
      <b/>
      <sz val="12"/>
      <name val="Aptos"/>
      <family val="2"/>
    </font>
    <font>
      <u/>
      <sz val="10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12"/>
      <name val="Aptos"/>
      <family val="2"/>
    </font>
    <font>
      <sz val="10"/>
      <color indexed="9"/>
      <name val="Aptos"/>
      <family val="2"/>
    </font>
    <font>
      <b/>
      <sz val="10"/>
      <color indexed="9"/>
      <name val="Aptos"/>
      <family val="2"/>
    </font>
    <font>
      <b/>
      <sz val="14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4" fontId="1" fillId="0" borderId="0" applyBorder="0">
      <alignment vertical="center"/>
    </xf>
    <xf numFmtId="4" fontId="4" fillId="0" borderId="17" applyFill="0" applyBorder="0">
      <alignment vertical="center"/>
    </xf>
    <xf numFmtId="1" fontId="5" fillId="0" borderId="19" applyFill="0" applyBorder="0">
      <alignment horizontal="center" vertical="center"/>
    </xf>
    <xf numFmtId="0" fontId="6" fillId="0" borderId="18" applyNumberFormat="0" applyFill="0" applyBorder="0"/>
    <xf numFmtId="4" fontId="7" fillId="0" borderId="19" applyFill="0" applyBorder="0">
      <alignment vertical="center"/>
    </xf>
    <xf numFmtId="0" fontId="8" fillId="0" borderId="18" applyNumberFormat="0" applyFill="0" applyBorder="0"/>
    <xf numFmtId="4" fontId="17" fillId="0" borderId="17" applyFill="0" applyBorder="0">
      <alignment vertical="center"/>
    </xf>
    <xf numFmtId="4" fontId="5" fillId="0" borderId="18" applyFill="0" applyBorder="0">
      <alignment vertical="center"/>
    </xf>
    <xf numFmtId="4" fontId="20" fillId="0" borderId="0" applyBorder="0">
      <alignment vertical="center"/>
    </xf>
    <xf numFmtId="4" fontId="21" fillId="0" borderId="17" applyFill="0" applyBorder="0">
      <alignment vertical="center"/>
    </xf>
    <xf numFmtId="0" fontId="26" fillId="0" borderId="18" applyNumberFormat="0" applyFill="0" applyBorder="0">
      <alignment vertical="center"/>
    </xf>
    <xf numFmtId="4" fontId="27" fillId="0" borderId="21" applyFill="0" applyBorder="0">
      <alignment vertical="center"/>
    </xf>
  </cellStyleXfs>
  <cellXfs count="150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5" fontId="2" fillId="2" borderId="0" xfId="1" applyNumberFormat="1" applyFont="1" applyFill="1" applyBorder="1" applyAlignment="1"/>
    <xf numFmtId="0" fontId="3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1" applyNumberFormat="1" applyFont="1" applyFill="1" applyAlignment="1"/>
    <xf numFmtId="0" fontId="9" fillId="2" borderId="0" xfId="0" applyFont="1" applyFill="1" applyAlignment="1">
      <alignment wrapText="1"/>
    </xf>
    <xf numFmtId="0" fontId="2" fillId="2" borderId="0" xfId="0" applyFont="1" applyFill="1"/>
    <xf numFmtId="44" fontId="10" fillId="2" borderId="15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/>
    </xf>
    <xf numFmtId="165" fontId="2" fillId="2" borderId="0" xfId="0" applyNumberFormat="1" applyFont="1" applyFill="1"/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10" fillId="2" borderId="19" xfId="5" applyNumberFormat="1" applyFont="1" applyFill="1" applyBorder="1" applyAlignment="1">
      <alignment horizontal="right" vertical="center"/>
    </xf>
    <xf numFmtId="44" fontId="10" fillId="2" borderId="19" xfId="5" applyNumberFormat="1" applyFont="1" applyFill="1" applyBorder="1">
      <alignment vertical="center"/>
    </xf>
    <xf numFmtId="165" fontId="2" fillId="2" borderId="0" xfId="0" applyNumberFormat="1" applyFont="1" applyFill="1" applyAlignment="1">
      <alignment vertical="center"/>
    </xf>
    <xf numFmtId="49" fontId="2" fillId="2" borderId="0" xfId="0" applyNumberFormat="1" applyFont="1" applyFill="1"/>
    <xf numFmtId="4" fontId="2" fillId="2" borderId="18" xfId="1" applyFont="1" applyFill="1" applyBorder="1">
      <alignment vertical="center"/>
    </xf>
    <xf numFmtId="4" fontId="2" fillId="2" borderId="0" xfId="1" applyFont="1" applyFill="1" applyAlignment="1">
      <alignment horizontal="justify" vertical="center"/>
    </xf>
    <xf numFmtId="49" fontId="2" fillId="2" borderId="0" xfId="1" applyNumberFormat="1" applyFont="1" applyFill="1" applyBorder="1" applyAlignment="1">
      <alignment horizontal="left" vertical="center"/>
    </xf>
    <xf numFmtId="4" fontId="2" fillId="2" borderId="19" xfId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164" fontId="9" fillId="2" borderId="0" xfId="0" applyNumberFormat="1" applyFont="1" applyFill="1" applyAlignment="1" applyProtection="1">
      <alignment horizontal="left" vertical="center"/>
      <protection hidden="1"/>
    </xf>
    <xf numFmtId="165" fontId="11" fillId="2" borderId="0" xfId="0" applyNumberFormat="1" applyFont="1" applyFill="1"/>
    <xf numFmtId="44" fontId="9" fillId="2" borderId="0" xfId="0" applyNumberFormat="1" applyFont="1" applyFill="1"/>
    <xf numFmtId="165" fontId="12" fillId="2" borderId="0" xfId="1" applyNumberFormat="1" applyFont="1" applyFill="1" applyBorder="1" applyAlignment="1" applyProtection="1">
      <alignment horizontal="right" vertical="center"/>
      <protection locked="0"/>
    </xf>
    <xf numFmtId="0" fontId="11" fillId="2" borderId="0" xfId="0" applyFont="1" applyFill="1"/>
    <xf numFmtId="164" fontId="2" fillId="2" borderId="0" xfId="0" applyNumberFormat="1" applyFont="1" applyFill="1" applyAlignment="1" applyProtection="1">
      <alignment horizontal="left" vertical="center"/>
      <protection hidden="1"/>
    </xf>
    <xf numFmtId="44" fontId="2" fillId="2" borderId="0" xfId="0" applyNumberFormat="1" applyFont="1" applyFill="1"/>
    <xf numFmtId="0" fontId="13" fillId="2" borderId="1" xfId="0" applyFont="1" applyFill="1" applyBorder="1" applyAlignment="1" applyProtection="1">
      <alignment horizontal="center"/>
      <protection hidden="1"/>
    </xf>
    <xf numFmtId="165" fontId="9" fillId="2" borderId="5" xfId="1" applyNumberFormat="1" applyFont="1" applyFill="1" applyBorder="1" applyAlignment="1" applyProtection="1">
      <protection hidden="1"/>
    </xf>
    <xf numFmtId="1" fontId="13" fillId="2" borderId="1" xfId="0" applyNumberFormat="1" applyFont="1" applyFill="1" applyBorder="1" applyAlignment="1" applyProtection="1">
      <alignment horizontal="center" vertical="center"/>
      <protection hidden="1"/>
    </xf>
    <xf numFmtId="165" fontId="9" fillId="2" borderId="5" xfId="1" applyNumberFormat="1" applyFont="1" applyFill="1" applyBorder="1" applyProtection="1">
      <alignment vertical="center"/>
      <protection hidden="1"/>
    </xf>
    <xf numFmtId="0" fontId="13" fillId="2" borderId="1" xfId="0" applyFont="1" applyFill="1" applyBorder="1" applyAlignment="1">
      <alignment horizontal="left" vertical="top"/>
    </xf>
    <xf numFmtId="165" fontId="2" fillId="2" borderId="5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44" fontId="2" fillId="2" borderId="12" xfId="0" applyNumberFormat="1" applyFont="1" applyFill="1" applyBorder="1" applyAlignment="1">
      <alignment horizontal="centerContinuous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66" fontId="2" fillId="2" borderId="16" xfId="0" applyNumberFormat="1" applyFont="1" applyFill="1" applyBorder="1" applyAlignment="1">
      <alignment horizontal="center" vertical="center"/>
    </xf>
    <xf numFmtId="165" fontId="2" fillId="2" borderId="16" xfId="0" applyNumberFormat="1" applyFont="1" applyFill="1" applyBorder="1" applyAlignment="1">
      <alignment horizontal="center" vertical="center"/>
    </xf>
    <xf numFmtId="4" fontId="14" fillId="2" borderId="18" xfId="2" applyFont="1" applyFill="1" applyBorder="1">
      <alignment vertical="center"/>
    </xf>
    <xf numFmtId="49" fontId="1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165" fontId="14" fillId="2" borderId="19" xfId="2" applyNumberFormat="1" applyFont="1" applyFill="1" applyBorder="1" applyAlignment="1">
      <alignment horizontal="right" vertical="center"/>
    </xf>
    <xf numFmtId="44" fontId="14" fillId="2" borderId="19" xfId="2" applyNumberFormat="1" applyFont="1" applyFill="1" applyBorder="1">
      <alignment vertical="center"/>
    </xf>
    <xf numFmtId="0" fontId="15" fillId="2" borderId="18" xfId="4" applyFont="1" applyFill="1" applyBorder="1"/>
    <xf numFmtId="0" fontId="16" fillId="2" borderId="18" xfId="6" applyFont="1" applyFill="1" applyBorder="1"/>
    <xf numFmtId="0" fontId="11" fillId="2" borderId="18" xfId="0" applyFont="1" applyFill="1" applyBorder="1"/>
    <xf numFmtId="44" fontId="11" fillId="2" borderId="0" xfId="0" applyNumberFormat="1" applyFont="1" applyFill="1"/>
    <xf numFmtId="165" fontId="2" fillId="2" borderId="0" xfId="0" applyNumberFormat="1" applyFont="1" applyFill="1" applyAlignment="1" applyProtection="1">
      <alignment horizontal="center" vertical="center"/>
      <protection hidden="1"/>
    </xf>
    <xf numFmtId="0" fontId="11" fillId="2" borderId="0" xfId="0" applyFont="1" applyFill="1" applyAlignment="1">
      <alignment horizontal="center"/>
    </xf>
    <xf numFmtId="4" fontId="2" fillId="2" borderId="18" xfId="1" applyFont="1" applyFill="1" applyBorder="1" applyAlignment="1"/>
    <xf numFmtId="4" fontId="18" fillId="2" borderId="0" xfId="1" applyFont="1" applyFill="1">
      <alignment vertical="center"/>
    </xf>
    <xf numFmtId="4" fontId="18" fillId="2" borderId="17" xfId="7" applyFont="1" applyFill="1" applyBorder="1">
      <alignment vertical="center"/>
    </xf>
    <xf numFmtId="49" fontId="18" fillId="2" borderId="20" xfId="1" applyNumberFormat="1" applyFont="1" applyFill="1" applyBorder="1">
      <alignment vertical="center"/>
    </xf>
    <xf numFmtId="0" fontId="18" fillId="2" borderId="20" xfId="1" applyNumberFormat="1" applyFont="1" applyFill="1" applyBorder="1">
      <alignment vertical="center"/>
    </xf>
    <xf numFmtId="4" fontId="18" fillId="2" borderId="20" xfId="1" applyFont="1" applyFill="1" applyBorder="1">
      <alignment vertical="center"/>
    </xf>
    <xf numFmtId="165" fontId="18" fillId="2" borderId="21" xfId="7" applyNumberFormat="1" applyFont="1" applyFill="1" applyBorder="1">
      <alignment vertical="center"/>
    </xf>
    <xf numFmtId="165" fontId="19" fillId="2" borderId="0" xfId="0" applyNumberFormat="1" applyFont="1" applyFill="1"/>
    <xf numFmtId="0" fontId="19" fillId="2" borderId="0" xfId="0" applyFont="1" applyFill="1"/>
    <xf numFmtId="1" fontId="2" fillId="2" borderId="18" xfId="3" applyFont="1" applyFill="1" applyBorder="1">
      <alignment horizontal="center" vertical="center"/>
    </xf>
    <xf numFmtId="1" fontId="2" fillId="2" borderId="19" xfId="3" applyFont="1" applyFill="1" applyBorder="1">
      <alignment horizontal="center" vertical="center"/>
    </xf>
    <xf numFmtId="0" fontId="11" fillId="2" borderId="18" xfId="0" applyFont="1" applyFill="1" applyBorder="1" applyAlignment="1">
      <alignment horizontal="center"/>
    </xf>
    <xf numFmtId="1" fontId="2" fillId="2" borderId="20" xfId="3" applyFont="1" applyFill="1" applyBorder="1">
      <alignment horizontal="center" vertical="center"/>
    </xf>
    <xf numFmtId="4" fontId="2" fillId="2" borderId="0" xfId="9" applyFont="1" applyFill="1" applyAlignment="1"/>
    <xf numFmtId="4" fontId="23" fillId="2" borderId="17" xfId="10" applyFont="1" applyFill="1" applyBorder="1">
      <alignment vertical="center"/>
    </xf>
    <xf numFmtId="49" fontId="23" fillId="2" borderId="20" xfId="9" applyNumberFormat="1" applyFont="1" applyFill="1" applyBorder="1">
      <alignment vertical="center"/>
    </xf>
    <xf numFmtId="0" fontId="23" fillId="2" borderId="20" xfId="9" applyNumberFormat="1" applyFont="1" applyFill="1" applyBorder="1">
      <alignment vertical="center"/>
    </xf>
    <xf numFmtId="4" fontId="23" fillId="2" borderId="20" xfId="9" applyFont="1" applyFill="1" applyBorder="1">
      <alignment vertical="center"/>
    </xf>
    <xf numFmtId="1" fontId="24" fillId="2" borderId="20" xfId="3" applyFont="1" applyFill="1" applyBorder="1">
      <alignment horizontal="center" vertical="center"/>
    </xf>
    <xf numFmtId="165" fontId="23" fillId="2" borderId="21" xfId="10" applyNumberFormat="1" applyFont="1" applyFill="1" applyBorder="1">
      <alignment vertical="center"/>
    </xf>
    <xf numFmtId="4" fontId="25" fillId="2" borderId="0" xfId="9" applyFont="1" applyFill="1" applyAlignment="1"/>
    <xf numFmtId="0" fontId="2" fillId="2" borderId="18" xfId="0" applyFont="1" applyFill="1" applyBorder="1"/>
    <xf numFmtId="0" fontId="2" fillId="2" borderId="0" xfId="0" applyFont="1" applyFill="1" applyAlignment="1">
      <alignment horizontal="justify"/>
    </xf>
    <xf numFmtId="0" fontId="2" fillId="2" borderId="18" xfId="0" applyFont="1" applyFill="1" applyBorder="1" applyAlignment="1">
      <alignment vertical="center"/>
    </xf>
    <xf numFmtId="0" fontId="11" fillId="2" borderId="10" xfId="0" applyFont="1" applyFill="1" applyBorder="1"/>
    <xf numFmtId="0" fontId="2" fillId="2" borderId="10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165" fontId="10" fillId="2" borderId="10" xfId="5" applyNumberFormat="1" applyFont="1" applyFill="1" applyBorder="1" applyAlignment="1">
      <alignment horizontal="right" vertical="center"/>
    </xf>
    <xf numFmtId="44" fontId="10" fillId="2" borderId="10" xfId="5" applyNumberFormat="1" applyFont="1" applyFill="1" applyBorder="1">
      <alignment vertical="center"/>
    </xf>
    <xf numFmtId="4" fontId="22" fillId="2" borderId="18" xfId="8" applyFont="1" applyFill="1" applyBorder="1">
      <alignment vertical="center"/>
    </xf>
    <xf numFmtId="49" fontId="22" fillId="2" borderId="0" xfId="9" applyNumberFormat="1" applyFont="1" applyFill="1" applyBorder="1" applyAlignment="1">
      <alignment horizontal="left"/>
    </xf>
    <xf numFmtId="0" fontId="22" fillId="2" borderId="0" xfId="9" applyNumberFormat="1" applyFont="1" applyFill="1" applyBorder="1" applyAlignment="1">
      <alignment horizontal="left"/>
    </xf>
    <xf numFmtId="4" fontId="22" fillId="2" borderId="0" xfId="9" applyFont="1" applyFill="1" applyBorder="1" applyAlignment="1">
      <alignment horizontal="center"/>
    </xf>
    <xf numFmtId="1" fontId="22" fillId="2" borderId="0" xfId="3" applyFont="1" applyFill="1" applyBorder="1">
      <alignment horizontal="center" vertical="center"/>
    </xf>
    <xf numFmtId="165" fontId="22" fillId="2" borderId="19" xfId="8" applyNumberFormat="1" applyFont="1" applyFill="1" applyBorder="1">
      <alignment vertical="center"/>
    </xf>
    <xf numFmtId="4" fontId="22" fillId="2" borderId="9" xfId="8" applyFont="1" applyFill="1" applyBorder="1">
      <alignment vertical="center"/>
    </xf>
    <xf numFmtId="49" fontId="22" fillId="2" borderId="10" xfId="9" applyNumberFormat="1" applyFont="1" applyFill="1" applyBorder="1" applyAlignment="1">
      <alignment horizontal="left"/>
    </xf>
    <xf numFmtId="0" fontId="22" fillId="2" borderId="10" xfId="9" applyNumberFormat="1" applyFont="1" applyFill="1" applyBorder="1" applyAlignment="1">
      <alignment horizontal="left"/>
    </xf>
    <xf numFmtId="4" fontId="22" fillId="2" borderId="10" xfId="9" applyFont="1" applyFill="1" applyBorder="1" applyAlignment="1">
      <alignment horizontal="center"/>
    </xf>
    <xf numFmtId="1" fontId="22" fillId="2" borderId="10" xfId="3" applyFont="1" applyFill="1" applyBorder="1">
      <alignment horizontal="center" vertical="center"/>
    </xf>
    <xf numFmtId="165" fontId="22" fillId="2" borderId="12" xfId="8" applyNumberFormat="1" applyFont="1" applyFill="1" applyBorder="1">
      <alignment vertical="center"/>
    </xf>
    <xf numFmtId="0" fontId="11" fillId="2" borderId="17" xfId="0" applyFont="1" applyFill="1" applyBorder="1"/>
    <xf numFmtId="0" fontId="11" fillId="2" borderId="20" xfId="0" applyFont="1" applyFill="1" applyBorder="1"/>
    <xf numFmtId="0" fontId="11" fillId="2" borderId="20" xfId="0" applyFont="1" applyFill="1" applyBorder="1" applyAlignment="1">
      <alignment horizontal="center"/>
    </xf>
    <xf numFmtId="44" fontId="11" fillId="2" borderId="22" xfId="0" applyNumberFormat="1" applyFont="1" applyFill="1" applyBorder="1"/>
    <xf numFmtId="165" fontId="11" fillId="2" borderId="18" xfId="0" applyNumberFormat="1" applyFont="1" applyFill="1" applyBorder="1" applyAlignment="1">
      <alignment horizontal="center"/>
    </xf>
    <xf numFmtId="165" fontId="23" fillId="2" borderId="22" xfId="10" applyNumberFormat="1" applyFont="1" applyFill="1" applyBorder="1">
      <alignment vertical="center"/>
    </xf>
    <xf numFmtId="0" fontId="25" fillId="2" borderId="0" xfId="0" applyFont="1" applyFill="1" applyAlignment="1">
      <alignment vertical="center"/>
    </xf>
    <xf numFmtId="49" fontId="25" fillId="2" borderId="20" xfId="0" applyNumberFormat="1" applyFont="1" applyFill="1" applyBorder="1" applyAlignment="1">
      <alignment vertical="center"/>
    </xf>
    <xf numFmtId="0" fontId="25" fillId="2" borderId="20" xfId="0" applyFont="1" applyFill="1" applyBorder="1" applyAlignment="1">
      <alignment vertical="center"/>
    </xf>
    <xf numFmtId="4" fontId="28" fillId="2" borderId="21" xfId="12" applyFont="1" applyFill="1" applyBorder="1">
      <alignment vertical="center"/>
    </xf>
    <xf numFmtId="0" fontId="25" fillId="2" borderId="0" xfId="0" applyFont="1" applyFill="1"/>
    <xf numFmtId="4" fontId="28" fillId="2" borderId="17" xfId="12" applyFont="1" applyFill="1" applyBorder="1">
      <alignment vertical="center"/>
    </xf>
    <xf numFmtId="1" fontId="25" fillId="2" borderId="20" xfId="3" applyFont="1" applyFill="1" applyBorder="1">
      <alignment horizontal="center" vertical="center"/>
    </xf>
    <xf numFmtId="4" fontId="28" fillId="2" borderId="22" xfId="12" applyFont="1" applyFill="1" applyBorder="1">
      <alignment vertical="center"/>
    </xf>
    <xf numFmtId="165" fontId="18" fillId="2" borderId="22" xfId="7" applyNumberFormat="1" applyFont="1" applyFill="1" applyBorder="1" applyAlignment="1">
      <alignment horizontal="right" vertical="center"/>
    </xf>
    <xf numFmtId="10" fontId="25" fillId="2" borderId="0" xfId="0" applyNumberFormat="1" applyFont="1" applyFill="1"/>
    <xf numFmtId="4" fontId="23" fillId="2" borderId="18" xfId="10" applyFont="1" applyFill="1" applyBorder="1">
      <alignment vertical="center"/>
    </xf>
    <xf numFmtId="49" fontId="23" fillId="2" borderId="0" xfId="9" applyNumberFormat="1" applyFont="1" applyFill="1" applyBorder="1">
      <alignment vertical="center"/>
    </xf>
    <xf numFmtId="0" fontId="23" fillId="2" borderId="0" xfId="9" applyNumberFormat="1" applyFont="1" applyFill="1" applyBorder="1">
      <alignment vertical="center"/>
    </xf>
    <xf numFmtId="4" fontId="23" fillId="2" borderId="0" xfId="9" applyFont="1" applyFill="1" applyBorder="1">
      <alignment vertical="center"/>
    </xf>
    <xf numFmtId="1" fontId="24" fillId="2" borderId="0" xfId="3" applyFont="1" applyFill="1" applyBorder="1">
      <alignment horizontal="center" vertical="center"/>
    </xf>
    <xf numFmtId="165" fontId="23" fillId="2" borderId="19" xfId="10" applyNumberFormat="1" applyFont="1" applyFill="1" applyBorder="1">
      <alignment vertical="center"/>
    </xf>
    <xf numFmtId="1" fontId="2" fillId="2" borderId="10" xfId="3" applyFont="1" applyFill="1" applyBorder="1">
      <alignment horizontal="center" vertical="center"/>
    </xf>
    <xf numFmtId="165" fontId="22" fillId="2" borderId="0" xfId="8" applyNumberFormat="1" applyFont="1" applyFill="1" applyBorder="1">
      <alignment vertical="center"/>
    </xf>
    <xf numFmtId="165" fontId="22" fillId="2" borderId="10" xfId="8" applyNumberFormat="1" applyFont="1" applyFill="1" applyBorder="1">
      <alignment vertical="center"/>
    </xf>
    <xf numFmtId="165" fontId="23" fillId="2" borderId="0" xfId="10" applyNumberFormat="1" applyFont="1" applyFill="1" applyBorder="1">
      <alignment vertical="center"/>
    </xf>
    <xf numFmtId="4" fontId="9" fillId="2" borderId="2" xfId="1" applyFont="1" applyFill="1" applyBorder="1" applyAlignment="1" applyProtection="1">
      <alignment horizontal="center"/>
      <protection hidden="1"/>
    </xf>
    <xf numFmtId="4" fontId="9" fillId="2" borderId="3" xfId="1" applyFont="1" applyFill="1" applyBorder="1" applyAlignment="1" applyProtection="1">
      <alignment horizontal="center"/>
      <protection hidden="1"/>
    </xf>
    <xf numFmtId="4" fontId="9" fillId="2" borderId="4" xfId="1" applyFont="1" applyFill="1" applyBorder="1" applyAlignment="1" applyProtection="1">
      <alignment horizontal="center"/>
      <protection hidden="1"/>
    </xf>
    <xf numFmtId="1" fontId="9" fillId="2" borderId="5" xfId="1" applyNumberFormat="1" applyFont="1" applyFill="1" applyBorder="1" applyAlignment="1" applyProtection="1">
      <alignment horizontal="center" vertical="center"/>
      <protection hidden="1"/>
    </xf>
    <xf numFmtId="1" fontId="9" fillId="2" borderId="0" xfId="1" applyNumberFormat="1" applyFont="1" applyFill="1" applyBorder="1" applyAlignment="1" applyProtection="1">
      <alignment horizontal="center" vertical="center"/>
      <protection hidden="1"/>
    </xf>
    <xf numFmtId="1" fontId="9" fillId="2" borderId="1" xfId="1" applyNumberFormat="1" applyFont="1" applyFill="1" applyBorder="1" applyAlignment="1" applyProtection="1">
      <alignment horizontal="center" vertical="center"/>
      <protection hidden="1"/>
    </xf>
    <xf numFmtId="0" fontId="9" fillId="2" borderId="6" xfId="0" applyFont="1" applyFill="1" applyBorder="1" applyAlignment="1" applyProtection="1">
      <alignment horizontal="center" vertical="center"/>
      <protection hidden="1"/>
    </xf>
    <xf numFmtId="0" fontId="9" fillId="2" borderId="7" xfId="0" applyFont="1" applyFill="1" applyBorder="1" applyAlignment="1" applyProtection="1">
      <alignment horizontal="center" vertical="center"/>
      <protection hidden="1"/>
    </xf>
    <xf numFmtId="0" fontId="9" fillId="2" borderId="8" xfId="0" applyFont="1" applyFill="1" applyBorder="1" applyAlignment="1" applyProtection="1">
      <alignment horizontal="center" vertical="center"/>
      <protection hidden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165" fontId="10" fillId="2" borderId="19" xfId="5" applyNumberFormat="1" applyFont="1" applyFill="1" applyBorder="1">
      <alignment vertical="center"/>
    </xf>
    <xf numFmtId="44" fontId="10" fillId="2" borderId="23" xfId="0" applyNumberFormat="1" applyFont="1" applyFill="1" applyBorder="1" applyAlignment="1">
      <alignment horizontal="right" vertical="center"/>
    </xf>
    <xf numFmtId="0" fontId="29" fillId="2" borderId="0" xfId="0" applyFont="1" applyFill="1" applyAlignment="1">
      <alignment vertical="center"/>
    </xf>
    <xf numFmtId="4" fontId="2" fillId="0" borderId="18" xfId="9" applyFont="1" applyBorder="1">
      <alignment vertical="center"/>
    </xf>
    <xf numFmtId="49" fontId="2" fillId="0" borderId="0" xfId="9" applyNumberFormat="1" applyFont="1" applyBorder="1" applyAlignment="1">
      <alignment horizontal="left" vertical="center"/>
    </xf>
    <xf numFmtId="0" fontId="30" fillId="2" borderId="0" xfId="0" applyFont="1" applyFill="1" applyAlignment="1">
      <alignment vertical="center"/>
    </xf>
    <xf numFmtId="0" fontId="31" fillId="2" borderId="9" xfId="0" applyFont="1" applyFill="1" applyBorder="1" applyAlignment="1">
      <alignment horizontal="centerContinuous" vertical="center"/>
    </xf>
    <xf numFmtId="49" fontId="31" fillId="2" borderId="10" xfId="0" applyNumberFormat="1" applyFont="1" applyFill="1" applyBorder="1" applyAlignment="1">
      <alignment horizontal="centerContinuous" vertical="center"/>
    </xf>
    <xf numFmtId="0" fontId="31" fillId="2" borderId="10" xfId="0" applyFont="1" applyFill="1" applyBorder="1" applyAlignment="1">
      <alignment horizontal="centerContinuous" vertical="center"/>
    </xf>
    <xf numFmtId="4" fontId="10" fillId="2" borderId="11" xfId="0" applyNumberFormat="1" applyFont="1" applyFill="1" applyBorder="1" applyAlignment="1">
      <alignment vertical="center"/>
    </xf>
    <xf numFmtId="4" fontId="10" fillId="2" borderId="12" xfId="0" applyNumberFormat="1" applyFont="1" applyFill="1" applyBorder="1" applyAlignment="1">
      <alignment vertical="center"/>
    </xf>
    <xf numFmtId="167" fontId="2" fillId="2" borderId="18" xfId="3" applyNumberFormat="1" applyFont="1" applyFill="1" applyBorder="1">
      <alignment horizontal="center" vertical="center"/>
    </xf>
  </cellXfs>
  <cellStyles count="13">
    <cellStyle name="Normal" xfId="0" builtinId="0"/>
    <cellStyle name="Normal 2" xfId="1" xr:uid="{1CDD0188-2207-4AEA-A864-D95278DC36E8}"/>
    <cellStyle name="Normal 4" xfId="9" xr:uid="{6AAD672F-3BB1-479A-A0FF-4C0C6123625B}"/>
    <cellStyle name="Prix" xfId="5" xr:uid="{EF569376-5A50-4C48-94D3-F066B26C28A5}"/>
    <cellStyle name="Qte" xfId="3" xr:uid="{FA35FBB7-1894-42B2-A8C5-6F2416A10968}"/>
    <cellStyle name="Titre §1" xfId="4" xr:uid="{66C76113-F5E1-443B-81E3-B4CBA3E488A5}"/>
    <cellStyle name="Titre §1.1" xfId="6" xr:uid="{92162435-4857-4E85-8229-9B89488090F8}"/>
    <cellStyle name="Titre §1.1.1" xfId="11" xr:uid="{B2FCF825-D126-4277-8DCD-A3C494EB0F83}"/>
    <cellStyle name="Total §1" xfId="2" xr:uid="{73C60C26-4625-469D-A32E-FBB4C7A110A2}"/>
    <cellStyle name="Total §1 recap general" xfId="10" xr:uid="{47571F3B-65A4-45B7-94D9-F36099ABE173}"/>
    <cellStyle name="Total §1.1" xfId="7" xr:uid="{56C1698E-038A-47A3-B75D-9C930F60514D}"/>
    <cellStyle name="Total §1.1 recap general" xfId="8" xr:uid="{AA2BF7E6-2935-4851-816B-75294595DC97}"/>
    <cellStyle name="Total general" xfId="12" xr:uid="{57EAC14D-A2CF-471F-BC7D-532151523826}"/>
  </cellStyles>
  <dxfs count="2"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0</xdr:row>
      <xdr:rowOff>85725</xdr:rowOff>
    </xdr:from>
    <xdr:to>
      <xdr:col>8</xdr:col>
      <xdr:colOff>953621</xdr:colOff>
      <xdr:row>3</xdr:row>
      <xdr:rowOff>180282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37DFCA5-B75C-4025-8F99-BBF164AF1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0" y="85725"/>
          <a:ext cx="1887071" cy="837507"/>
        </a:xfrm>
        <a:prstGeom prst="rect">
          <a:avLst/>
        </a:prstGeom>
        <a:ln w="19050">
          <a:solidFill>
            <a:srgbClr val="007095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9"/>
  <sheetViews>
    <sheetView tabSelected="1" topLeftCell="A112" workbookViewId="0">
      <selection activeCell="F20" sqref="F20"/>
    </sheetView>
  </sheetViews>
  <sheetFormatPr baseColWidth="10" defaultRowHeight="15" customHeight="1" x14ac:dyDescent="0.25"/>
  <cols>
    <col min="1" max="1" width="1.7109375" style="28" customWidth="1"/>
    <col min="2" max="2" width="2.7109375" style="28" customWidth="1"/>
    <col min="3" max="3" width="71" style="28" customWidth="1"/>
    <col min="4" max="4" width="37.140625" style="28" bestFit="1" customWidth="1"/>
    <col min="5" max="5" width="5.7109375" style="57" customWidth="1"/>
    <col min="6" max="7" width="11.42578125" style="57" bestFit="1" customWidth="1"/>
    <col min="8" max="8" width="11.42578125" style="28"/>
    <col min="9" max="9" width="14.42578125" style="55" customWidth="1"/>
    <col min="10" max="10" width="11.7109375" style="28" bestFit="1" customWidth="1"/>
    <col min="11" max="16384" width="11.42578125" style="28"/>
  </cols>
  <sheetData>
    <row r="1" spans="1:10" ht="20.100000000000001" customHeight="1" x14ac:dyDescent="0.25">
      <c r="A1" s="1"/>
      <c r="B1" s="24" t="s">
        <v>9</v>
      </c>
      <c r="C1" s="2"/>
      <c r="D1" s="2"/>
      <c r="E1" s="56" t="s">
        <v>0</v>
      </c>
      <c r="F1" s="3"/>
      <c r="G1" s="3"/>
      <c r="H1" s="25"/>
      <c r="I1" s="26"/>
      <c r="J1" s="27"/>
    </row>
    <row r="2" spans="1:10" ht="20.100000000000001" customHeight="1" x14ac:dyDescent="0.25">
      <c r="A2" s="1"/>
      <c r="B2" s="29" t="s">
        <v>8</v>
      </c>
      <c r="C2" s="2"/>
      <c r="D2" s="2"/>
      <c r="E2" s="56" t="s">
        <v>1</v>
      </c>
      <c r="F2" s="3"/>
      <c r="G2" s="3"/>
      <c r="H2" s="25"/>
      <c r="I2" s="30"/>
      <c r="J2" s="4"/>
    </row>
    <row r="3" spans="1:10" ht="20.100000000000001" customHeight="1" x14ac:dyDescent="0.25">
      <c r="A3" s="1"/>
      <c r="B3" s="5" t="s">
        <v>39</v>
      </c>
      <c r="C3" s="2"/>
      <c r="D3" s="2"/>
      <c r="E3" s="3"/>
      <c r="F3" s="3"/>
      <c r="G3" s="3"/>
      <c r="H3" s="6"/>
      <c r="I3" s="30"/>
      <c r="J3" s="7"/>
    </row>
    <row r="4" spans="1:10" ht="20.100000000000001" customHeight="1" thickBot="1" x14ac:dyDescent="0.3">
      <c r="A4" s="1"/>
      <c r="B4" s="5"/>
      <c r="C4" s="2"/>
      <c r="D4" s="2"/>
      <c r="E4" s="3"/>
      <c r="F4" s="3"/>
      <c r="G4" s="3"/>
      <c r="H4" s="6"/>
      <c r="I4" s="30"/>
      <c r="J4" s="7"/>
    </row>
    <row r="5" spans="1:10" ht="13.5" x14ac:dyDescent="0.25">
      <c r="A5" s="31"/>
      <c r="B5" s="125" t="s">
        <v>46</v>
      </c>
      <c r="C5" s="126"/>
      <c r="D5" s="126"/>
      <c r="E5" s="126"/>
      <c r="F5" s="126"/>
      <c r="G5" s="126"/>
      <c r="H5" s="126"/>
      <c r="I5" s="127"/>
      <c r="J5" s="32"/>
    </row>
    <row r="6" spans="1:10" ht="13.5" x14ac:dyDescent="0.25">
      <c r="A6" s="33"/>
      <c r="B6" s="128" t="s">
        <v>2</v>
      </c>
      <c r="C6" s="129"/>
      <c r="D6" s="129"/>
      <c r="E6" s="129"/>
      <c r="F6" s="129"/>
      <c r="G6" s="129"/>
      <c r="H6" s="129"/>
      <c r="I6" s="130"/>
      <c r="J6" s="34"/>
    </row>
    <row r="7" spans="1:10" ht="14.25" thickBot="1" x14ac:dyDescent="0.3">
      <c r="A7" s="35"/>
      <c r="B7" s="131"/>
      <c r="C7" s="132"/>
      <c r="D7" s="132"/>
      <c r="E7" s="132"/>
      <c r="F7" s="132"/>
      <c r="G7" s="132"/>
      <c r="H7" s="132"/>
      <c r="I7" s="133"/>
      <c r="J7" s="36"/>
    </row>
    <row r="8" spans="1:10" s="8" customFormat="1" ht="36" customHeight="1" x14ac:dyDescent="0.25">
      <c r="B8" s="134" t="s">
        <v>3</v>
      </c>
      <c r="C8" s="135"/>
      <c r="D8" s="136"/>
      <c r="E8" s="37" t="s">
        <v>4</v>
      </c>
      <c r="F8" s="38" t="s">
        <v>37</v>
      </c>
      <c r="G8" s="38" t="s">
        <v>38</v>
      </c>
      <c r="H8" s="39" t="s">
        <v>5</v>
      </c>
      <c r="I8" s="40" t="s">
        <v>6</v>
      </c>
    </row>
    <row r="9" spans="1:10" s="9" customFormat="1" ht="12.75" customHeight="1" x14ac:dyDescent="0.25">
      <c r="B9" s="41"/>
      <c r="C9" s="42"/>
      <c r="D9" s="43"/>
      <c r="E9" s="44"/>
      <c r="F9" s="45"/>
      <c r="G9" s="45"/>
      <c r="H9" s="46"/>
      <c r="I9" s="10" t="s">
        <v>7</v>
      </c>
    </row>
    <row r="10" spans="1:10" s="9" customFormat="1" ht="15" customHeight="1" x14ac:dyDescent="0.25">
      <c r="B10" s="47"/>
      <c r="C10" s="48"/>
      <c r="D10" s="49"/>
      <c r="E10" s="11"/>
      <c r="F10" s="67"/>
      <c r="G10" s="67"/>
      <c r="H10" s="50"/>
      <c r="I10" s="51"/>
      <c r="J10" s="12"/>
    </row>
    <row r="11" spans="1:10" s="9" customFormat="1" ht="15" customHeight="1" x14ac:dyDescent="0.25">
      <c r="B11" s="52" t="s">
        <v>41</v>
      </c>
      <c r="C11" s="13"/>
      <c r="D11" s="14"/>
      <c r="E11" s="11"/>
      <c r="F11" s="68"/>
      <c r="G11" s="68"/>
      <c r="H11" s="15"/>
      <c r="I11" s="16"/>
      <c r="J11" s="17"/>
    </row>
    <row r="12" spans="1:10" s="9" customFormat="1" ht="15" customHeight="1" x14ac:dyDescent="0.25">
      <c r="B12" s="53" t="s">
        <v>42</v>
      </c>
      <c r="C12" s="18"/>
      <c r="D12" s="14"/>
      <c r="E12" s="11"/>
      <c r="F12" s="67"/>
      <c r="G12" s="67"/>
      <c r="H12" s="15"/>
      <c r="I12" s="16"/>
      <c r="J12" s="17"/>
    </row>
    <row r="13" spans="1:10" ht="15" customHeight="1" x14ac:dyDescent="0.25">
      <c r="B13" s="19"/>
      <c r="C13" s="20"/>
      <c r="D13" s="21"/>
      <c r="E13" s="22"/>
      <c r="F13" s="67"/>
      <c r="G13" s="67"/>
      <c r="H13" s="15"/>
      <c r="I13" s="16"/>
    </row>
    <row r="14" spans="1:10" ht="15" customHeight="1" x14ac:dyDescent="0.25">
      <c r="B14" s="19" t="s">
        <v>44</v>
      </c>
      <c r="D14" s="21"/>
      <c r="E14" s="22"/>
      <c r="F14" s="67"/>
      <c r="G14" s="67"/>
      <c r="H14" s="15"/>
      <c r="I14" s="16"/>
    </row>
    <row r="15" spans="1:10" ht="15" customHeight="1" x14ac:dyDescent="0.25">
      <c r="B15" s="19" t="s">
        <v>10</v>
      </c>
      <c r="C15" s="20" t="s">
        <v>11</v>
      </c>
      <c r="D15" s="21"/>
      <c r="E15" s="22" t="s">
        <v>17</v>
      </c>
      <c r="F15" s="149">
        <v>8.5</v>
      </c>
      <c r="G15" s="67"/>
      <c r="H15" s="15"/>
      <c r="I15" s="16">
        <f t="shared" ref="I15" si="0">H15*G15</f>
        <v>0</v>
      </c>
    </row>
    <row r="16" spans="1:10" ht="15" customHeight="1" x14ac:dyDescent="0.25">
      <c r="B16" s="19" t="s">
        <v>10</v>
      </c>
      <c r="C16" s="20" t="s">
        <v>43</v>
      </c>
      <c r="D16" s="21"/>
      <c r="E16" s="22"/>
      <c r="F16" s="67"/>
      <c r="G16" s="67"/>
      <c r="H16" s="15"/>
      <c r="I16" s="16"/>
    </row>
    <row r="17" spans="1:10" ht="15" customHeight="1" x14ac:dyDescent="0.25">
      <c r="B17" s="54"/>
      <c r="E17" s="11"/>
      <c r="F17" s="67"/>
      <c r="G17" s="67"/>
      <c r="H17" s="15"/>
      <c r="I17" s="16"/>
    </row>
    <row r="18" spans="1:10" ht="15" customHeight="1" x14ac:dyDescent="0.25">
      <c r="B18" s="19" t="s">
        <v>45</v>
      </c>
      <c r="D18" s="21"/>
      <c r="E18" s="22"/>
      <c r="F18" s="67"/>
      <c r="G18" s="67"/>
      <c r="H18" s="15"/>
      <c r="I18" s="16"/>
    </row>
    <row r="19" spans="1:10" ht="15" customHeight="1" x14ac:dyDescent="0.25">
      <c r="B19" s="19" t="s">
        <v>10</v>
      </c>
      <c r="C19" s="20" t="s">
        <v>11</v>
      </c>
      <c r="D19" s="21"/>
      <c r="E19" s="22" t="s">
        <v>17</v>
      </c>
      <c r="F19" s="149">
        <v>39</v>
      </c>
      <c r="G19" s="67"/>
      <c r="H19" s="15"/>
      <c r="I19" s="16">
        <f t="shared" ref="I19" si="1">H19*G19</f>
        <v>0</v>
      </c>
    </row>
    <row r="20" spans="1:10" ht="15" customHeight="1" x14ac:dyDescent="0.25">
      <c r="B20" s="19" t="s">
        <v>10</v>
      </c>
      <c r="C20" s="20" t="s">
        <v>43</v>
      </c>
      <c r="D20" s="21"/>
      <c r="E20" s="22"/>
      <c r="F20" s="67"/>
      <c r="G20" s="67"/>
      <c r="H20" s="15"/>
      <c r="I20" s="16"/>
    </row>
    <row r="21" spans="1:10" ht="15" customHeight="1" x14ac:dyDescent="0.25">
      <c r="B21" s="19"/>
      <c r="C21" s="20"/>
      <c r="D21" s="21"/>
      <c r="E21" s="22"/>
      <c r="F21" s="67"/>
      <c r="G21" s="67"/>
      <c r="H21" s="15"/>
      <c r="I21" s="16"/>
    </row>
    <row r="22" spans="1:10" ht="15" customHeight="1" x14ac:dyDescent="0.25">
      <c r="B22" s="19" t="s">
        <v>47</v>
      </c>
      <c r="C22" s="20"/>
      <c r="D22" s="21"/>
      <c r="E22" s="22" t="s">
        <v>12</v>
      </c>
      <c r="F22" s="67">
        <v>1</v>
      </c>
      <c r="G22" s="67"/>
      <c r="H22" s="15"/>
      <c r="I22" s="16">
        <f t="shared" ref="I22:I23" si="2">H22*G22</f>
        <v>0</v>
      </c>
    </row>
    <row r="23" spans="1:10" ht="15" customHeight="1" x14ac:dyDescent="0.25">
      <c r="B23" s="19" t="s">
        <v>48</v>
      </c>
      <c r="C23" s="20"/>
      <c r="D23" s="21"/>
      <c r="E23" s="22" t="s">
        <v>12</v>
      </c>
      <c r="F23" s="67">
        <v>1</v>
      </c>
      <c r="G23" s="67"/>
      <c r="H23" s="15"/>
      <c r="I23" s="16">
        <f t="shared" si="2"/>
        <v>0</v>
      </c>
    </row>
    <row r="24" spans="1:10" ht="15" customHeight="1" x14ac:dyDescent="0.25">
      <c r="B24" s="58"/>
      <c r="C24" s="23"/>
      <c r="D24" s="23"/>
      <c r="E24" s="22"/>
      <c r="F24" s="69"/>
      <c r="G24" s="69"/>
      <c r="H24" s="15"/>
      <c r="I24" s="16"/>
    </row>
    <row r="25" spans="1:10" s="66" customFormat="1" ht="15" customHeight="1" x14ac:dyDescent="0.25">
      <c r="A25" s="59"/>
      <c r="B25" s="60" t="str">
        <f>"TOTAL H.T. "&amp; B12</f>
        <v>TOTAL H.T. 4.1 Panneaux sandwichs</v>
      </c>
      <c r="C25" s="61"/>
      <c r="D25" s="62"/>
      <c r="E25" s="63"/>
      <c r="F25" s="70"/>
      <c r="G25" s="70"/>
      <c r="H25" s="113"/>
      <c r="I25" s="64">
        <f>SUM(I10:I24)</f>
        <v>0</v>
      </c>
      <c r="J25" s="65"/>
    </row>
    <row r="26" spans="1:10" ht="15" customHeight="1" x14ac:dyDescent="0.25">
      <c r="B26" s="19"/>
      <c r="C26" s="20"/>
      <c r="D26" s="21"/>
      <c r="E26" s="22"/>
      <c r="F26" s="67"/>
      <c r="G26" s="67"/>
      <c r="H26" s="15"/>
      <c r="I26" s="16"/>
    </row>
    <row r="27" spans="1:10" s="9" customFormat="1" ht="15" customHeight="1" x14ac:dyDescent="0.25">
      <c r="B27" s="53" t="s">
        <v>49</v>
      </c>
      <c r="C27" s="18"/>
      <c r="D27" s="14"/>
      <c r="E27" s="11"/>
      <c r="F27" s="67"/>
      <c r="G27" s="67"/>
      <c r="H27" s="15"/>
      <c r="I27" s="16"/>
      <c r="J27" s="17"/>
    </row>
    <row r="28" spans="1:10" ht="15" customHeight="1" x14ac:dyDescent="0.25">
      <c r="B28" s="19"/>
      <c r="C28" s="20"/>
      <c r="D28" s="21"/>
      <c r="E28" s="22"/>
      <c r="F28" s="67"/>
      <c r="G28" s="67"/>
      <c r="H28" s="15"/>
      <c r="I28" s="16"/>
    </row>
    <row r="29" spans="1:10" ht="15" customHeight="1" x14ac:dyDescent="0.25">
      <c r="B29" s="19" t="s">
        <v>50</v>
      </c>
      <c r="C29" s="20"/>
      <c r="D29" s="21"/>
      <c r="E29" s="22"/>
      <c r="F29" s="67"/>
      <c r="G29" s="67"/>
      <c r="H29" s="15"/>
      <c r="I29" s="16"/>
    </row>
    <row r="30" spans="1:10" ht="15" customHeight="1" x14ac:dyDescent="0.25">
      <c r="B30" s="19" t="s">
        <v>10</v>
      </c>
      <c r="C30" s="20" t="s">
        <v>11</v>
      </c>
      <c r="D30" s="21"/>
      <c r="E30" s="22" t="s">
        <v>17</v>
      </c>
      <c r="F30" s="149">
        <v>8.5</v>
      </c>
      <c r="G30" s="67"/>
      <c r="H30" s="15"/>
      <c r="I30" s="16">
        <f t="shared" ref="I30" si="3">H30*G30</f>
        <v>0</v>
      </c>
    </row>
    <row r="31" spans="1:10" ht="15" customHeight="1" x14ac:dyDescent="0.25">
      <c r="B31" s="19" t="s">
        <v>10</v>
      </c>
      <c r="C31" s="20" t="s">
        <v>43</v>
      </c>
      <c r="D31" s="21"/>
      <c r="E31" s="22"/>
      <c r="F31" s="67"/>
      <c r="G31" s="67"/>
      <c r="H31" s="15"/>
      <c r="I31" s="16"/>
    </row>
    <row r="32" spans="1:10" ht="15" customHeight="1" x14ac:dyDescent="0.25">
      <c r="B32" s="58"/>
      <c r="C32" s="23"/>
      <c r="D32" s="23"/>
      <c r="E32" s="22"/>
      <c r="F32" s="69"/>
      <c r="G32" s="69"/>
      <c r="H32" s="15"/>
      <c r="I32" s="16"/>
    </row>
    <row r="33" spans="1:10" s="66" customFormat="1" ht="15" customHeight="1" x14ac:dyDescent="0.25">
      <c r="A33" s="59"/>
      <c r="B33" s="60" t="str">
        <f>"TOTAL H.T. "&amp; B27</f>
        <v>TOTAL H.T. 4.2 Sols</v>
      </c>
      <c r="C33" s="61"/>
      <c r="D33" s="62"/>
      <c r="E33" s="63"/>
      <c r="F33" s="70"/>
      <c r="G33" s="70"/>
      <c r="H33" s="113"/>
      <c r="I33" s="64">
        <f>SUM(I27:I32)</f>
        <v>0</v>
      </c>
      <c r="J33" s="65"/>
    </row>
    <row r="34" spans="1:10" ht="15" customHeight="1" x14ac:dyDescent="0.25">
      <c r="B34" s="19"/>
      <c r="C34" s="20"/>
      <c r="D34" s="21"/>
      <c r="E34" s="22"/>
      <c r="F34" s="67"/>
      <c r="G34" s="67"/>
      <c r="H34" s="15"/>
      <c r="I34" s="16"/>
    </row>
    <row r="35" spans="1:10" s="9" customFormat="1" ht="15" customHeight="1" x14ac:dyDescent="0.25">
      <c r="B35" s="53" t="s">
        <v>51</v>
      </c>
      <c r="C35" s="18"/>
      <c r="D35" s="14"/>
      <c r="E35" s="11"/>
      <c r="F35" s="67"/>
      <c r="G35" s="67"/>
      <c r="H35" s="15"/>
      <c r="I35" s="16"/>
      <c r="J35" s="17"/>
    </row>
    <row r="36" spans="1:10" ht="15" customHeight="1" x14ac:dyDescent="0.25">
      <c r="B36" s="19"/>
      <c r="C36" s="20"/>
      <c r="D36" s="21"/>
      <c r="E36" s="22"/>
      <c r="F36" s="67"/>
      <c r="G36" s="67"/>
      <c r="H36" s="15"/>
      <c r="I36" s="16"/>
    </row>
    <row r="37" spans="1:10" ht="15" customHeight="1" x14ac:dyDescent="0.25">
      <c r="B37" s="19" t="s">
        <v>52</v>
      </c>
      <c r="C37" s="20"/>
      <c r="D37" s="21"/>
      <c r="E37" s="22"/>
      <c r="F37" s="67"/>
      <c r="G37" s="67"/>
      <c r="H37" s="15"/>
      <c r="I37" s="16"/>
    </row>
    <row r="38" spans="1:10" ht="15" customHeight="1" x14ac:dyDescent="0.25">
      <c r="B38" s="19" t="s">
        <v>10</v>
      </c>
      <c r="C38" s="20" t="s">
        <v>11</v>
      </c>
      <c r="D38" s="21"/>
      <c r="E38" s="22"/>
      <c r="F38" s="67"/>
      <c r="G38" s="67"/>
      <c r="H38" s="15"/>
      <c r="I38" s="16"/>
    </row>
    <row r="39" spans="1:10" ht="15" customHeight="1" x14ac:dyDescent="0.25">
      <c r="B39" s="19" t="s">
        <v>10</v>
      </c>
      <c r="C39" s="20" t="s">
        <v>53</v>
      </c>
      <c r="D39" s="21"/>
      <c r="E39" s="22" t="s">
        <v>4</v>
      </c>
      <c r="F39" s="67">
        <v>1</v>
      </c>
      <c r="G39" s="67"/>
      <c r="H39" s="15"/>
      <c r="I39" s="16">
        <f t="shared" ref="I39:I41" si="4">H39*G39</f>
        <v>0</v>
      </c>
    </row>
    <row r="40" spans="1:10" ht="15" customHeight="1" x14ac:dyDescent="0.25">
      <c r="B40" s="19" t="s">
        <v>10</v>
      </c>
      <c r="C40" s="20" t="s">
        <v>54</v>
      </c>
      <c r="D40" s="21"/>
      <c r="E40" s="22" t="s">
        <v>12</v>
      </c>
      <c r="F40" s="67">
        <v>1</v>
      </c>
      <c r="G40" s="67"/>
      <c r="H40" s="15"/>
      <c r="I40" s="16">
        <f t="shared" si="4"/>
        <v>0</v>
      </c>
    </row>
    <row r="41" spans="1:10" ht="15" customHeight="1" x14ac:dyDescent="0.25">
      <c r="B41" s="19" t="s">
        <v>10</v>
      </c>
      <c r="C41" s="20" t="s">
        <v>43</v>
      </c>
      <c r="D41" s="21"/>
      <c r="E41" s="22" t="s">
        <v>12</v>
      </c>
      <c r="F41" s="67">
        <v>1</v>
      </c>
      <c r="G41" s="67"/>
      <c r="H41" s="15"/>
      <c r="I41" s="16">
        <f t="shared" si="4"/>
        <v>0</v>
      </c>
    </row>
    <row r="42" spans="1:10" ht="15" customHeight="1" x14ac:dyDescent="0.25">
      <c r="B42" s="19"/>
      <c r="C42" s="20"/>
      <c r="D42" s="21"/>
      <c r="E42" s="22"/>
      <c r="F42" s="67"/>
      <c r="G42" s="67"/>
      <c r="H42" s="15"/>
      <c r="I42" s="16"/>
    </row>
    <row r="43" spans="1:10" ht="15" customHeight="1" x14ac:dyDescent="0.25">
      <c r="B43" s="19" t="s">
        <v>55</v>
      </c>
      <c r="C43" s="20"/>
      <c r="D43" s="21"/>
      <c r="E43" s="22" t="s">
        <v>12</v>
      </c>
      <c r="F43" s="67">
        <v>1</v>
      </c>
      <c r="G43" s="67"/>
      <c r="H43" s="15"/>
      <c r="I43" s="16">
        <f t="shared" ref="I43:I44" si="5">H43*G43</f>
        <v>0</v>
      </c>
    </row>
    <row r="44" spans="1:10" ht="15" customHeight="1" x14ac:dyDescent="0.25">
      <c r="B44" s="19" t="s">
        <v>56</v>
      </c>
      <c r="C44" s="20"/>
      <c r="D44" s="21"/>
      <c r="E44" s="22" t="s">
        <v>12</v>
      </c>
      <c r="F44" s="67">
        <v>1</v>
      </c>
      <c r="G44" s="67"/>
      <c r="H44" s="15"/>
      <c r="I44" s="16">
        <f t="shared" si="5"/>
        <v>0</v>
      </c>
    </row>
    <row r="45" spans="1:10" ht="15" customHeight="1" x14ac:dyDescent="0.25">
      <c r="B45" s="58"/>
      <c r="C45" s="23"/>
      <c r="D45" s="23"/>
      <c r="E45" s="22"/>
      <c r="F45" s="69"/>
      <c r="G45" s="69"/>
      <c r="H45" s="15"/>
      <c r="I45" s="16"/>
    </row>
    <row r="46" spans="1:10" s="66" customFormat="1" ht="15" customHeight="1" x14ac:dyDescent="0.25">
      <c r="A46" s="59"/>
      <c r="B46" s="60" t="str">
        <f>"TOTAL H.T. "&amp; B35</f>
        <v>TOTAL H.T. 4.3 Porte d'accès</v>
      </c>
      <c r="C46" s="61"/>
      <c r="D46" s="62"/>
      <c r="E46" s="63"/>
      <c r="F46" s="70"/>
      <c r="G46" s="70"/>
      <c r="H46" s="113"/>
      <c r="I46" s="64">
        <f>SUM(I35:I45)</f>
        <v>0</v>
      </c>
      <c r="J46" s="65"/>
    </row>
    <row r="47" spans="1:10" ht="15" customHeight="1" x14ac:dyDescent="0.25">
      <c r="B47" s="19"/>
      <c r="C47" s="20"/>
      <c r="D47" s="21"/>
      <c r="E47" s="22"/>
      <c r="F47" s="67"/>
      <c r="G47" s="67"/>
      <c r="H47" s="15"/>
      <c r="I47" s="16"/>
    </row>
    <row r="48" spans="1:10" s="9" customFormat="1" ht="15" customHeight="1" x14ac:dyDescent="0.25">
      <c r="B48" s="53" t="s">
        <v>57</v>
      </c>
      <c r="C48" s="18"/>
      <c r="D48" s="14"/>
      <c r="E48" s="11"/>
      <c r="F48" s="67"/>
      <c r="G48" s="67"/>
      <c r="H48" s="15"/>
      <c r="I48" s="16"/>
      <c r="J48" s="17"/>
    </row>
    <row r="49" spans="1:11" ht="15" customHeight="1" x14ac:dyDescent="0.25">
      <c r="B49" s="19"/>
      <c r="C49" s="20"/>
      <c r="D49" s="21"/>
      <c r="E49" s="22"/>
      <c r="F49" s="67"/>
      <c r="G49" s="67"/>
      <c r="H49" s="15"/>
      <c r="I49" s="16"/>
    </row>
    <row r="50" spans="1:11" ht="15" customHeight="1" x14ac:dyDescent="0.25">
      <c r="B50" s="19" t="s">
        <v>58</v>
      </c>
      <c r="C50" s="20"/>
      <c r="D50" s="21"/>
      <c r="E50" s="22" t="s">
        <v>59</v>
      </c>
      <c r="F50" s="67"/>
      <c r="G50" s="67"/>
      <c r="H50" s="15"/>
      <c r="I50" s="16"/>
    </row>
    <row r="51" spans="1:11" ht="15" customHeight="1" x14ac:dyDescent="0.25">
      <c r="B51" s="19"/>
      <c r="C51" s="20"/>
      <c r="D51" s="21"/>
      <c r="E51" s="22"/>
      <c r="F51" s="67"/>
      <c r="G51" s="67"/>
      <c r="H51" s="15"/>
      <c r="I51" s="16"/>
    </row>
    <row r="52" spans="1:11" s="66" customFormat="1" ht="15" customHeight="1" x14ac:dyDescent="0.25">
      <c r="A52" s="59"/>
      <c r="B52" s="60" t="str">
        <f>"TOTAL H.T. "&amp; B48</f>
        <v>TOTAL H.T. 4.4 Aménagement intérieur</v>
      </c>
      <c r="C52" s="61"/>
      <c r="D52" s="62"/>
      <c r="E52" s="63"/>
      <c r="F52" s="70"/>
      <c r="G52" s="70"/>
      <c r="H52" s="113"/>
      <c r="I52" s="64">
        <f>SUM(I48:I51)</f>
        <v>0</v>
      </c>
      <c r="J52" s="65"/>
    </row>
    <row r="53" spans="1:11" ht="15" customHeight="1" x14ac:dyDescent="0.25">
      <c r="B53" s="19"/>
      <c r="C53" s="20"/>
      <c r="D53" s="21"/>
      <c r="E53" s="22"/>
      <c r="F53" s="67"/>
      <c r="G53" s="67"/>
      <c r="H53" s="15"/>
      <c r="I53" s="16"/>
    </row>
    <row r="54" spans="1:11" s="9" customFormat="1" ht="15" customHeight="1" x14ac:dyDescent="0.25">
      <c r="B54" s="53" t="s">
        <v>60</v>
      </c>
      <c r="C54" s="18"/>
      <c r="D54" s="14"/>
      <c r="E54" s="11"/>
      <c r="F54" s="67"/>
      <c r="G54" s="67"/>
      <c r="H54" s="15"/>
      <c r="I54" s="16"/>
      <c r="J54" s="17"/>
    </row>
    <row r="55" spans="1:11" s="9" customFormat="1" ht="15" customHeight="1" x14ac:dyDescent="0.25">
      <c r="B55" s="53" t="s">
        <v>61</v>
      </c>
      <c r="C55" s="18"/>
      <c r="D55" s="14"/>
      <c r="E55" s="11"/>
      <c r="F55" s="67"/>
      <c r="G55" s="67"/>
      <c r="H55" s="15"/>
      <c r="I55" s="16"/>
      <c r="J55" s="17"/>
    </row>
    <row r="56" spans="1:11" ht="15" customHeight="1" x14ac:dyDescent="0.25">
      <c r="B56" s="19"/>
      <c r="C56" s="20"/>
      <c r="D56" s="21"/>
      <c r="E56" s="22"/>
      <c r="F56" s="67"/>
      <c r="G56" s="67"/>
      <c r="H56" s="15"/>
      <c r="I56" s="16"/>
    </row>
    <row r="57" spans="1:11" ht="15" customHeight="1" x14ac:dyDescent="0.25">
      <c r="B57" s="19" t="s">
        <v>62</v>
      </c>
      <c r="C57" s="20"/>
      <c r="D57" s="21"/>
      <c r="E57" s="22"/>
      <c r="F57" s="67"/>
      <c r="G57" s="67"/>
      <c r="H57" s="15"/>
      <c r="I57" s="16"/>
    </row>
    <row r="58" spans="1:11" ht="15" customHeight="1" x14ac:dyDescent="0.25">
      <c r="B58" s="19" t="s">
        <v>10</v>
      </c>
      <c r="C58" s="20" t="s">
        <v>11</v>
      </c>
      <c r="D58" s="21"/>
      <c r="E58" s="22" t="s">
        <v>4</v>
      </c>
      <c r="F58" s="67">
        <v>1</v>
      </c>
      <c r="G58" s="67"/>
      <c r="H58" s="15"/>
      <c r="I58" s="16"/>
    </row>
    <row r="59" spans="1:11" s="9" customFormat="1" ht="15" customHeight="1" x14ac:dyDescent="0.25">
      <c r="B59" s="81" t="s">
        <v>10</v>
      </c>
      <c r="C59" s="137" t="s">
        <v>26</v>
      </c>
      <c r="D59" s="137"/>
      <c r="E59" s="22" t="s">
        <v>4</v>
      </c>
      <c r="F59" s="67">
        <v>1</v>
      </c>
      <c r="G59" s="67"/>
      <c r="H59" s="138"/>
      <c r="I59" s="139">
        <f t="shared" ref="I59:I64" si="6">G59*H59</f>
        <v>0</v>
      </c>
      <c r="J59" s="2"/>
      <c r="K59" s="140"/>
    </row>
    <row r="60" spans="1:11" s="9" customFormat="1" ht="15" customHeight="1" x14ac:dyDescent="0.25">
      <c r="B60" s="81" t="s">
        <v>10</v>
      </c>
      <c r="C60" s="137" t="s">
        <v>27</v>
      </c>
      <c r="D60" s="137"/>
      <c r="E60" s="22" t="s">
        <v>4</v>
      </c>
      <c r="F60" s="67">
        <v>1</v>
      </c>
      <c r="G60" s="67"/>
      <c r="H60" s="138"/>
      <c r="I60" s="139">
        <f t="shared" si="6"/>
        <v>0</v>
      </c>
      <c r="J60" s="2"/>
      <c r="K60" s="140"/>
    </row>
    <row r="61" spans="1:11" s="9" customFormat="1" ht="15" customHeight="1" x14ac:dyDescent="0.25">
      <c r="B61" s="81" t="s">
        <v>10</v>
      </c>
      <c r="C61" s="137" t="s">
        <v>28</v>
      </c>
      <c r="D61" s="137"/>
      <c r="E61" s="22" t="s">
        <v>4</v>
      </c>
      <c r="F61" s="67">
        <v>1</v>
      </c>
      <c r="G61" s="67"/>
      <c r="H61" s="138"/>
      <c r="I61" s="139">
        <f t="shared" si="6"/>
        <v>0</v>
      </c>
      <c r="J61" s="2"/>
      <c r="K61" s="140"/>
    </row>
    <row r="62" spans="1:11" s="9" customFormat="1" ht="15" customHeight="1" x14ac:dyDescent="0.25">
      <c r="B62" s="81" t="s">
        <v>10</v>
      </c>
      <c r="C62" s="2" t="s">
        <v>29</v>
      </c>
      <c r="D62" s="137"/>
      <c r="E62" s="22" t="s">
        <v>4</v>
      </c>
      <c r="F62" s="67">
        <v>1</v>
      </c>
      <c r="G62" s="67"/>
      <c r="H62" s="138"/>
      <c r="I62" s="139">
        <f t="shared" si="6"/>
        <v>0</v>
      </c>
      <c r="J62" s="2"/>
      <c r="K62" s="140"/>
    </row>
    <row r="63" spans="1:11" s="9" customFormat="1" ht="15" customHeight="1" x14ac:dyDescent="0.25">
      <c r="B63" s="81" t="s">
        <v>10</v>
      </c>
      <c r="C63" s="2" t="s">
        <v>30</v>
      </c>
      <c r="D63" s="137"/>
      <c r="E63" s="22" t="s">
        <v>4</v>
      </c>
      <c r="F63" s="67">
        <v>1</v>
      </c>
      <c r="G63" s="67"/>
      <c r="H63" s="138"/>
      <c r="I63" s="139">
        <f t="shared" si="6"/>
        <v>0</v>
      </c>
      <c r="J63" s="2"/>
      <c r="K63" s="140"/>
    </row>
    <row r="64" spans="1:11" s="9" customFormat="1" ht="15" customHeight="1" x14ac:dyDescent="0.25">
      <c r="B64" s="141" t="s">
        <v>10</v>
      </c>
      <c r="C64" s="20" t="s">
        <v>31</v>
      </c>
      <c r="D64" s="142"/>
      <c r="E64" s="22" t="s">
        <v>4</v>
      </c>
      <c r="F64" s="67">
        <v>1</v>
      </c>
      <c r="G64" s="67"/>
      <c r="H64" s="138"/>
      <c r="I64" s="139">
        <f t="shared" si="6"/>
        <v>0</v>
      </c>
      <c r="J64" s="2"/>
      <c r="K64" s="140"/>
    </row>
    <row r="65" spans="1:11" ht="15" customHeight="1" x14ac:dyDescent="0.25">
      <c r="B65" s="19"/>
      <c r="C65" s="20"/>
      <c r="D65" s="21"/>
      <c r="E65" s="22"/>
      <c r="F65" s="67"/>
      <c r="G65" s="67"/>
      <c r="H65" s="15"/>
      <c r="I65" s="16"/>
    </row>
    <row r="66" spans="1:11" ht="15" customHeight="1" x14ac:dyDescent="0.25">
      <c r="B66" s="19" t="s">
        <v>16</v>
      </c>
      <c r="C66" s="20"/>
      <c r="D66" s="21"/>
      <c r="E66" s="22" t="s">
        <v>12</v>
      </c>
      <c r="F66" s="69">
        <v>1</v>
      </c>
      <c r="G66" s="69"/>
      <c r="H66" s="15"/>
      <c r="I66" s="16">
        <f>H66*G66</f>
        <v>0</v>
      </c>
    </row>
    <row r="67" spans="1:11" ht="15" customHeight="1" x14ac:dyDescent="0.25">
      <c r="B67" s="19"/>
      <c r="C67" s="20"/>
      <c r="D67" s="21"/>
      <c r="E67" s="22"/>
      <c r="F67" s="69"/>
      <c r="G67" s="69"/>
      <c r="H67" s="15"/>
      <c r="I67" s="16"/>
    </row>
    <row r="68" spans="1:11" s="66" customFormat="1" ht="15" customHeight="1" x14ac:dyDescent="0.25">
      <c r="A68" s="59"/>
      <c r="B68" s="60" t="str">
        <f>"TOTAL H.T. "&amp; B55</f>
        <v>TOTAL H.T. 4.5.1 Groupe froid</v>
      </c>
      <c r="C68" s="61"/>
      <c r="D68" s="62"/>
      <c r="E68" s="63"/>
      <c r="F68" s="70"/>
      <c r="G68" s="70"/>
      <c r="H68" s="113"/>
      <c r="I68" s="64">
        <f>SUM(I55:I67)</f>
        <v>0</v>
      </c>
      <c r="J68" s="65"/>
    </row>
    <row r="69" spans="1:11" ht="15" customHeight="1" x14ac:dyDescent="0.25">
      <c r="B69" s="19"/>
      <c r="C69" s="20"/>
      <c r="D69" s="21"/>
      <c r="E69" s="22"/>
      <c r="F69" s="67"/>
      <c r="G69" s="67"/>
      <c r="H69" s="15"/>
      <c r="I69" s="16"/>
    </row>
    <row r="70" spans="1:11" s="9" customFormat="1" ht="15" customHeight="1" x14ac:dyDescent="0.25">
      <c r="B70" s="53" t="s">
        <v>63</v>
      </c>
      <c r="C70" s="18"/>
      <c r="D70" s="14"/>
      <c r="E70" s="11"/>
      <c r="F70" s="67"/>
      <c r="G70" s="67"/>
      <c r="H70" s="15"/>
      <c r="I70" s="16"/>
      <c r="J70" s="17"/>
    </row>
    <row r="71" spans="1:11" ht="15" customHeight="1" x14ac:dyDescent="0.25">
      <c r="B71" s="19"/>
      <c r="C71" s="20"/>
      <c r="D71" s="21"/>
      <c r="E71" s="22"/>
      <c r="F71" s="67"/>
      <c r="G71" s="67"/>
      <c r="H71" s="15"/>
      <c r="I71" s="16"/>
    </row>
    <row r="72" spans="1:11" s="9" customFormat="1" ht="15" customHeight="1" x14ac:dyDescent="0.25">
      <c r="B72" s="79" t="s">
        <v>32</v>
      </c>
      <c r="C72" s="13"/>
      <c r="D72" s="13"/>
      <c r="E72" s="11"/>
      <c r="F72" s="67"/>
      <c r="G72" s="67"/>
      <c r="H72" s="138"/>
      <c r="I72" s="139"/>
      <c r="K72" s="140"/>
    </row>
    <row r="73" spans="1:11" s="9" customFormat="1" ht="15" customHeight="1" x14ac:dyDescent="0.25">
      <c r="B73" s="79" t="s">
        <v>64</v>
      </c>
      <c r="C73" s="13"/>
      <c r="D73" s="13"/>
      <c r="E73" s="11"/>
      <c r="F73" s="67"/>
      <c r="G73" s="67"/>
      <c r="H73" s="138"/>
      <c r="I73" s="139"/>
      <c r="K73" s="140"/>
    </row>
    <row r="74" spans="1:11" s="9" customFormat="1" ht="15" customHeight="1" x14ac:dyDescent="0.25">
      <c r="B74" s="79"/>
      <c r="C74" s="13"/>
      <c r="D74" s="13" t="s">
        <v>33</v>
      </c>
      <c r="E74" s="11" t="s">
        <v>14</v>
      </c>
      <c r="F74" s="67">
        <v>50</v>
      </c>
      <c r="G74" s="67"/>
      <c r="H74" s="138"/>
      <c r="I74" s="139">
        <f>G74*H74</f>
        <v>0</v>
      </c>
      <c r="K74" s="140"/>
    </row>
    <row r="75" spans="1:11" s="9" customFormat="1" ht="15" customHeight="1" x14ac:dyDescent="0.25">
      <c r="B75" s="79"/>
      <c r="C75" s="13"/>
      <c r="D75" s="13"/>
      <c r="E75" s="11"/>
      <c r="F75" s="67"/>
      <c r="G75" s="67"/>
      <c r="H75" s="138"/>
      <c r="I75" s="139"/>
      <c r="K75" s="140"/>
    </row>
    <row r="76" spans="1:11" s="9" customFormat="1" ht="15" customHeight="1" x14ac:dyDescent="0.25">
      <c r="B76" s="79" t="s">
        <v>13</v>
      </c>
      <c r="C76" s="13" t="s">
        <v>65</v>
      </c>
      <c r="D76" s="13"/>
      <c r="E76" s="11" t="s">
        <v>12</v>
      </c>
      <c r="F76" s="67">
        <v>1</v>
      </c>
      <c r="G76" s="67"/>
      <c r="H76" s="138"/>
      <c r="I76" s="139">
        <f>G76*H76</f>
        <v>0</v>
      </c>
      <c r="K76" s="140"/>
    </row>
    <row r="77" spans="1:11" s="9" customFormat="1" ht="15" customHeight="1" x14ac:dyDescent="0.25">
      <c r="B77" s="81"/>
      <c r="C77" s="137"/>
      <c r="D77" s="137"/>
      <c r="E77" s="11"/>
      <c r="F77" s="67"/>
      <c r="G77" s="67"/>
      <c r="H77" s="138"/>
      <c r="I77" s="139"/>
      <c r="K77" s="140"/>
    </row>
    <row r="78" spans="1:11" s="9" customFormat="1" ht="15" customHeight="1" x14ac:dyDescent="0.25">
      <c r="B78" s="79" t="s">
        <v>34</v>
      </c>
      <c r="C78" s="13"/>
      <c r="D78" s="13"/>
      <c r="E78" s="11" t="s">
        <v>14</v>
      </c>
      <c r="F78" s="67">
        <v>20</v>
      </c>
      <c r="G78" s="67"/>
      <c r="H78" s="138"/>
      <c r="I78" s="139">
        <f>G78*H78</f>
        <v>0</v>
      </c>
      <c r="K78" s="140"/>
    </row>
    <row r="79" spans="1:11" s="9" customFormat="1" ht="15" customHeight="1" x14ac:dyDescent="0.25">
      <c r="B79" s="79" t="s">
        <v>35</v>
      </c>
      <c r="C79" s="13"/>
      <c r="D79" s="13"/>
      <c r="E79" s="11" t="s">
        <v>14</v>
      </c>
      <c r="F79" s="67">
        <v>5</v>
      </c>
      <c r="G79" s="67"/>
      <c r="H79" s="138"/>
      <c r="I79" s="139">
        <f>G79*H79</f>
        <v>0</v>
      </c>
      <c r="K79" s="140"/>
    </row>
    <row r="80" spans="1:11" s="9" customFormat="1" ht="15" customHeight="1" x14ac:dyDescent="0.25">
      <c r="B80" s="79"/>
      <c r="C80" s="13"/>
      <c r="D80" s="13"/>
      <c r="E80" s="11"/>
      <c r="F80" s="67"/>
      <c r="G80" s="67"/>
      <c r="H80" s="138"/>
      <c r="I80" s="139"/>
      <c r="K80" s="140"/>
    </row>
    <row r="81" spans="1:11" s="9" customFormat="1" ht="15" customHeight="1" x14ac:dyDescent="0.25">
      <c r="B81" s="79" t="s">
        <v>66</v>
      </c>
      <c r="C81" s="13"/>
      <c r="D81" s="13"/>
      <c r="E81" s="11" t="s">
        <v>12</v>
      </c>
      <c r="F81" s="67">
        <v>1</v>
      </c>
      <c r="G81" s="67"/>
      <c r="H81" s="138"/>
      <c r="I81" s="139">
        <f>G81*H81</f>
        <v>0</v>
      </c>
      <c r="J81" s="2"/>
      <c r="K81" s="143"/>
    </row>
    <row r="82" spans="1:11" s="9" customFormat="1" ht="15" customHeight="1" x14ac:dyDescent="0.25">
      <c r="B82" s="79"/>
      <c r="C82" s="18"/>
      <c r="D82" s="13"/>
      <c r="E82" s="11"/>
      <c r="F82" s="67"/>
      <c r="G82" s="67"/>
      <c r="H82" s="138"/>
      <c r="I82" s="139"/>
      <c r="K82" s="140"/>
    </row>
    <row r="83" spans="1:11" s="66" customFormat="1" ht="15" customHeight="1" x14ac:dyDescent="0.25">
      <c r="A83" s="59"/>
      <c r="B83" s="60" t="str">
        <f>"TOTAL H.T. "&amp; B70</f>
        <v>TOTAL H.T. 4.5.2 Liaisons frigorifiques</v>
      </c>
      <c r="C83" s="61"/>
      <c r="D83" s="62"/>
      <c r="E83" s="63"/>
      <c r="F83" s="70"/>
      <c r="G83" s="70"/>
      <c r="H83" s="113"/>
      <c r="I83" s="64">
        <f>SUM(I70:I82)</f>
        <v>0</v>
      </c>
      <c r="J83" s="65"/>
    </row>
    <row r="84" spans="1:11" ht="15" customHeight="1" x14ac:dyDescent="0.25">
      <c r="B84" s="19"/>
      <c r="C84" s="20"/>
      <c r="D84" s="21"/>
      <c r="E84" s="22"/>
      <c r="F84" s="67"/>
      <c r="G84" s="67"/>
      <c r="H84" s="15"/>
      <c r="I84" s="16"/>
    </row>
    <row r="85" spans="1:11" s="9" customFormat="1" ht="15" customHeight="1" x14ac:dyDescent="0.25">
      <c r="B85" s="53" t="s">
        <v>67</v>
      </c>
      <c r="C85" s="18"/>
      <c r="D85" s="14"/>
      <c r="E85" s="11"/>
      <c r="F85" s="67"/>
      <c r="G85" s="67"/>
      <c r="H85" s="15"/>
      <c r="I85" s="16"/>
      <c r="J85" s="17"/>
    </row>
    <row r="86" spans="1:11" ht="15" customHeight="1" x14ac:dyDescent="0.25">
      <c r="B86" s="19"/>
      <c r="C86" s="20"/>
      <c r="D86" s="21"/>
      <c r="E86" s="22"/>
      <c r="F86" s="67"/>
      <c r="G86" s="67"/>
      <c r="H86" s="15"/>
      <c r="I86" s="16"/>
    </row>
    <row r="87" spans="1:11" ht="15" customHeight="1" x14ac:dyDescent="0.25">
      <c r="B87" s="19" t="s">
        <v>68</v>
      </c>
      <c r="C87" s="20"/>
      <c r="D87" s="21"/>
      <c r="E87" s="22"/>
      <c r="F87" s="67"/>
      <c r="G87" s="67"/>
      <c r="H87" s="15"/>
      <c r="I87" s="16"/>
    </row>
    <row r="88" spans="1:11" ht="15" customHeight="1" x14ac:dyDescent="0.25">
      <c r="B88" s="19" t="s">
        <v>10</v>
      </c>
      <c r="C88" s="20" t="s">
        <v>11</v>
      </c>
      <c r="D88" s="21"/>
      <c r="E88" s="22" t="s">
        <v>4</v>
      </c>
      <c r="F88" s="67">
        <v>1</v>
      </c>
      <c r="G88" s="67"/>
      <c r="H88" s="15"/>
      <c r="I88" s="16"/>
    </row>
    <row r="89" spans="1:11" s="9" customFormat="1" ht="15" customHeight="1" x14ac:dyDescent="0.25">
      <c r="B89" s="81" t="s">
        <v>10</v>
      </c>
      <c r="C89" s="137" t="s">
        <v>28</v>
      </c>
      <c r="D89" s="137"/>
      <c r="E89" s="22" t="s">
        <v>4</v>
      </c>
      <c r="F89" s="67">
        <v>1</v>
      </c>
      <c r="G89" s="67"/>
      <c r="H89" s="138"/>
      <c r="I89" s="139">
        <f t="shared" ref="I89:I90" si="7">G89*H89</f>
        <v>0</v>
      </c>
      <c r="J89" s="2"/>
      <c r="K89" s="140"/>
    </row>
    <row r="90" spans="1:11" s="9" customFormat="1" ht="15" customHeight="1" x14ac:dyDescent="0.25">
      <c r="B90" s="81" t="s">
        <v>10</v>
      </c>
      <c r="C90" s="2" t="s">
        <v>29</v>
      </c>
      <c r="D90" s="137"/>
      <c r="E90" s="22" t="s">
        <v>4</v>
      </c>
      <c r="F90" s="67">
        <v>1</v>
      </c>
      <c r="G90" s="67"/>
      <c r="H90" s="138"/>
      <c r="I90" s="139">
        <f t="shared" si="7"/>
        <v>0</v>
      </c>
      <c r="J90" s="2"/>
      <c r="K90" s="140"/>
    </row>
    <row r="91" spans="1:11" ht="15" customHeight="1" x14ac:dyDescent="0.25">
      <c r="B91" s="19"/>
      <c r="C91" s="20"/>
      <c r="D91" s="21"/>
      <c r="E91" s="22"/>
      <c r="F91" s="67"/>
      <c r="G91" s="67"/>
      <c r="H91" s="15"/>
      <c r="I91" s="16"/>
    </row>
    <row r="92" spans="1:11" ht="15" customHeight="1" x14ac:dyDescent="0.25">
      <c r="B92" s="19" t="s">
        <v>16</v>
      </c>
      <c r="C92" s="20"/>
      <c r="D92" s="21"/>
      <c r="E92" s="22" t="s">
        <v>12</v>
      </c>
      <c r="F92" s="69">
        <v>1</v>
      </c>
      <c r="G92" s="69"/>
      <c r="H92" s="15"/>
      <c r="I92" s="16">
        <f>H92*G92</f>
        <v>0</v>
      </c>
    </row>
    <row r="93" spans="1:11" ht="15" customHeight="1" x14ac:dyDescent="0.25">
      <c r="B93" s="19"/>
      <c r="C93" s="20"/>
      <c r="D93" s="21"/>
      <c r="E93" s="22"/>
      <c r="F93" s="69"/>
      <c r="G93" s="69"/>
      <c r="H93" s="15"/>
      <c r="I93" s="16"/>
    </row>
    <row r="94" spans="1:11" s="9" customFormat="1" ht="15" customHeight="1" x14ac:dyDescent="0.25">
      <c r="B94" s="79" t="s">
        <v>69</v>
      </c>
      <c r="C94" s="13"/>
      <c r="D94" s="13"/>
      <c r="E94" s="11"/>
      <c r="F94" s="67"/>
      <c r="G94" s="67"/>
      <c r="H94" s="138"/>
      <c r="I94" s="139"/>
      <c r="K94" s="140"/>
    </row>
    <row r="95" spans="1:11" s="9" customFormat="1" ht="15" customHeight="1" x14ac:dyDescent="0.25">
      <c r="B95" s="79" t="s">
        <v>36</v>
      </c>
      <c r="C95" s="13"/>
      <c r="D95" s="13"/>
      <c r="E95" s="11"/>
      <c r="F95" s="67"/>
      <c r="G95" s="67"/>
      <c r="H95" s="138"/>
      <c r="I95" s="139"/>
      <c r="K95" s="140"/>
    </row>
    <row r="96" spans="1:11" s="9" customFormat="1" ht="15" customHeight="1" x14ac:dyDescent="0.25">
      <c r="B96" s="79"/>
      <c r="C96" s="80"/>
      <c r="D96" s="13" t="s">
        <v>15</v>
      </c>
      <c r="E96" s="11" t="s">
        <v>14</v>
      </c>
      <c r="F96" s="67">
        <v>8</v>
      </c>
      <c r="G96" s="67"/>
      <c r="H96" s="138"/>
      <c r="I96" s="139">
        <f>G96*H96</f>
        <v>0</v>
      </c>
      <c r="J96" s="2"/>
      <c r="K96" s="140"/>
    </row>
    <row r="97" spans="1:10" ht="15" customHeight="1" x14ac:dyDescent="0.25">
      <c r="B97" s="19"/>
      <c r="C97" s="20"/>
      <c r="D97" s="21"/>
      <c r="E97" s="22"/>
      <c r="F97" s="69"/>
      <c r="G97" s="69"/>
      <c r="H97" s="15"/>
      <c r="I97" s="16"/>
    </row>
    <row r="98" spans="1:10" s="66" customFormat="1" ht="15" customHeight="1" x14ac:dyDescent="0.25">
      <c r="A98" s="59"/>
      <c r="B98" s="60" t="str">
        <f>"TOTAL H.T. "&amp; B85</f>
        <v>TOTAL H.T. 4.5.3 Evaporateur</v>
      </c>
      <c r="C98" s="61"/>
      <c r="D98" s="62"/>
      <c r="E98" s="63"/>
      <c r="F98" s="70"/>
      <c r="G98" s="70"/>
      <c r="H98" s="113"/>
      <c r="I98" s="64">
        <f>SUM(I85:I97)</f>
        <v>0</v>
      </c>
      <c r="J98" s="65"/>
    </row>
    <row r="99" spans="1:10" ht="15" customHeight="1" x14ac:dyDescent="0.25">
      <c r="B99" s="19"/>
      <c r="C99" s="20"/>
      <c r="D99" s="21"/>
      <c r="E99" s="22"/>
      <c r="F99" s="67"/>
      <c r="G99" s="67"/>
      <c r="H99" s="15"/>
      <c r="I99" s="16"/>
    </row>
    <row r="100" spans="1:10" s="9" customFormat="1" ht="15" customHeight="1" x14ac:dyDescent="0.25">
      <c r="B100" s="53" t="s">
        <v>70</v>
      </c>
      <c r="C100" s="18"/>
      <c r="D100" s="14"/>
      <c r="E100" s="11"/>
      <c r="F100" s="67"/>
      <c r="G100" s="67"/>
      <c r="H100" s="15"/>
      <c r="I100" s="16"/>
      <c r="J100" s="17"/>
    </row>
    <row r="101" spans="1:10" ht="15" customHeight="1" x14ac:dyDescent="0.25">
      <c r="B101" s="19"/>
      <c r="C101" s="20"/>
      <c r="D101" s="21"/>
      <c r="E101" s="22"/>
      <c r="F101" s="67"/>
      <c r="G101" s="67"/>
      <c r="H101" s="15"/>
      <c r="I101" s="16"/>
    </row>
    <row r="102" spans="1:10" ht="15" customHeight="1" x14ac:dyDescent="0.25">
      <c r="B102" s="19" t="s">
        <v>73</v>
      </c>
      <c r="C102" s="20"/>
      <c r="D102" s="21"/>
      <c r="E102" s="22" t="s">
        <v>4</v>
      </c>
      <c r="F102" s="67">
        <v>1</v>
      </c>
      <c r="G102" s="67"/>
      <c r="H102" s="15"/>
      <c r="I102" s="16"/>
    </row>
    <row r="103" spans="1:10" ht="15" customHeight="1" x14ac:dyDescent="0.25">
      <c r="B103" s="19"/>
      <c r="C103" s="20"/>
      <c r="D103" s="21"/>
      <c r="E103" s="22"/>
      <c r="F103" s="67"/>
      <c r="G103" s="67"/>
      <c r="H103" s="15"/>
      <c r="I103" s="16"/>
    </row>
    <row r="104" spans="1:10" ht="15" customHeight="1" x14ac:dyDescent="0.25">
      <c r="B104" s="19" t="s">
        <v>56</v>
      </c>
      <c r="C104" s="20"/>
      <c r="D104" s="21"/>
      <c r="E104" s="22" t="s">
        <v>12</v>
      </c>
      <c r="F104" s="67">
        <v>1</v>
      </c>
      <c r="G104" s="67"/>
      <c r="H104" s="15"/>
      <c r="I104" s="16">
        <f t="shared" ref="I104" si="8">H104*G104</f>
        <v>0</v>
      </c>
    </row>
    <row r="105" spans="1:10" ht="15" customHeight="1" x14ac:dyDescent="0.25">
      <c r="B105" s="19" t="s">
        <v>16</v>
      </c>
      <c r="C105" s="20"/>
      <c r="D105" s="21"/>
      <c r="E105" s="22" t="s">
        <v>12</v>
      </c>
      <c r="F105" s="69">
        <v>1</v>
      </c>
      <c r="G105" s="69"/>
      <c r="H105" s="15"/>
      <c r="I105" s="16">
        <f>H105*G105</f>
        <v>0</v>
      </c>
    </row>
    <row r="106" spans="1:10" ht="15" customHeight="1" x14ac:dyDescent="0.25">
      <c r="B106" s="19"/>
      <c r="C106" s="20"/>
      <c r="D106" s="21"/>
      <c r="E106" s="22"/>
      <c r="F106" s="67"/>
      <c r="G106" s="67"/>
      <c r="H106" s="15"/>
      <c r="I106" s="16"/>
    </row>
    <row r="107" spans="1:10" s="66" customFormat="1" ht="15" customHeight="1" x14ac:dyDescent="0.25">
      <c r="A107" s="59"/>
      <c r="B107" s="60" t="str">
        <f>"TOTAL H.T. "&amp; B100</f>
        <v>TOTAL H.T. 4.5.4 Coffret de régulation</v>
      </c>
      <c r="C107" s="61"/>
      <c r="D107" s="62"/>
      <c r="E107" s="63"/>
      <c r="F107" s="70"/>
      <c r="G107" s="70"/>
      <c r="H107" s="113"/>
      <c r="I107" s="64">
        <f>SUM(I100:I106)</f>
        <v>0</v>
      </c>
      <c r="J107" s="65"/>
    </row>
    <row r="108" spans="1:10" ht="15" customHeight="1" x14ac:dyDescent="0.25">
      <c r="B108" s="19"/>
      <c r="C108" s="20"/>
      <c r="D108" s="21"/>
      <c r="E108" s="22"/>
      <c r="F108" s="67"/>
      <c r="G108" s="67"/>
      <c r="H108" s="15"/>
      <c r="I108" s="16"/>
    </row>
    <row r="109" spans="1:10" s="9" customFormat="1" ht="15" customHeight="1" x14ac:dyDescent="0.25">
      <c r="B109" s="53" t="s">
        <v>71</v>
      </c>
      <c r="C109" s="18"/>
      <c r="D109" s="14"/>
      <c r="E109" s="11"/>
      <c r="F109" s="67"/>
      <c r="G109" s="67"/>
      <c r="H109" s="15"/>
      <c r="I109" s="16"/>
      <c r="J109" s="17"/>
    </row>
    <row r="110" spans="1:10" ht="15" customHeight="1" x14ac:dyDescent="0.25">
      <c r="B110" s="19"/>
      <c r="C110" s="20"/>
      <c r="D110" s="21"/>
      <c r="E110" s="22"/>
      <c r="F110" s="67"/>
      <c r="G110" s="67"/>
      <c r="H110" s="15"/>
      <c r="I110" s="16"/>
    </row>
    <row r="111" spans="1:10" ht="15" customHeight="1" x14ac:dyDescent="0.25">
      <c r="B111" s="19" t="s">
        <v>72</v>
      </c>
      <c r="C111" s="20"/>
      <c r="D111" s="21"/>
      <c r="E111" s="22" t="s">
        <v>59</v>
      </c>
      <c r="F111" s="67"/>
      <c r="G111" s="67"/>
      <c r="H111" s="15"/>
      <c r="I111" s="16"/>
    </row>
    <row r="112" spans="1:10" ht="15" customHeight="1" x14ac:dyDescent="0.25">
      <c r="B112" s="19"/>
      <c r="C112" s="20"/>
      <c r="D112" s="21"/>
      <c r="E112" s="22"/>
      <c r="F112" s="67"/>
      <c r="G112" s="67"/>
      <c r="H112" s="15"/>
      <c r="I112" s="16"/>
    </row>
    <row r="113" spans="1:10" s="66" customFormat="1" ht="15" customHeight="1" x14ac:dyDescent="0.25">
      <c r="A113" s="59"/>
      <c r="B113" s="60" t="str">
        <f>"TOTAL H.T. "&amp; B109</f>
        <v>TOTAL H.T. 4.5.5 Eclairage</v>
      </c>
      <c r="C113" s="61"/>
      <c r="D113" s="62"/>
      <c r="E113" s="63"/>
      <c r="F113" s="70"/>
      <c r="G113" s="70"/>
      <c r="H113" s="113"/>
      <c r="I113" s="64">
        <f>SUM(I109:I112)</f>
        <v>0</v>
      </c>
      <c r="J113" s="65"/>
    </row>
    <row r="114" spans="1:10" s="66" customFormat="1" ht="15" customHeight="1" x14ac:dyDescent="0.25">
      <c r="A114" s="59"/>
      <c r="B114" s="60" t="str">
        <f>"TOTAL H.T. "&amp; B54</f>
        <v>TOTAL H.T. 4.5 Equipements frigorifiques</v>
      </c>
      <c r="C114" s="61"/>
      <c r="D114" s="62"/>
      <c r="E114" s="63"/>
      <c r="F114" s="70"/>
      <c r="G114" s="70"/>
      <c r="H114" s="113"/>
      <c r="I114" s="64">
        <f>I113+I107+I98+I83+I68</f>
        <v>0</v>
      </c>
      <c r="J114" s="65"/>
    </row>
    <row r="115" spans="1:10" s="66" customFormat="1" ht="15" customHeight="1" x14ac:dyDescent="0.25">
      <c r="A115" s="59"/>
      <c r="B115" s="60" t="str">
        <f>"TOTAL H.T. "&amp; B11</f>
        <v>TOTAL H.T. 4 DESCRIPTIF DETAILLE</v>
      </c>
      <c r="C115" s="61"/>
      <c r="D115" s="62"/>
      <c r="E115" s="63"/>
      <c r="F115" s="70"/>
      <c r="G115" s="70"/>
      <c r="H115" s="113"/>
      <c r="I115" s="64">
        <f>I25+I33+I46+I52+I114</f>
        <v>0</v>
      </c>
      <c r="J115" s="65"/>
    </row>
    <row r="116" spans="1:10" ht="15" customHeight="1" x14ac:dyDescent="0.25">
      <c r="B116" s="19"/>
      <c r="C116" s="20"/>
      <c r="D116" s="21"/>
      <c r="E116" s="22"/>
      <c r="F116" s="67"/>
      <c r="G116" s="67"/>
      <c r="H116" s="15"/>
      <c r="I116" s="16"/>
    </row>
    <row r="117" spans="1:10" s="9" customFormat="1" ht="15" customHeight="1" x14ac:dyDescent="0.25">
      <c r="B117" s="52" t="s">
        <v>74</v>
      </c>
      <c r="C117" s="13"/>
      <c r="D117" s="14"/>
      <c r="E117" s="11"/>
      <c r="F117" s="68"/>
      <c r="G117" s="68"/>
      <c r="H117" s="15"/>
      <c r="I117" s="16"/>
      <c r="J117" s="17"/>
    </row>
    <row r="118" spans="1:10" ht="15" customHeight="1" x14ac:dyDescent="0.25">
      <c r="B118" s="79"/>
      <c r="C118" s="13"/>
      <c r="D118" s="13"/>
      <c r="E118" s="11"/>
      <c r="F118" s="69"/>
      <c r="G118" s="69"/>
      <c r="H118" s="15"/>
      <c r="I118" s="16"/>
    </row>
    <row r="119" spans="1:10" ht="15" customHeight="1" x14ac:dyDescent="0.25">
      <c r="B119" s="81" t="s">
        <v>40</v>
      </c>
      <c r="C119" s="13"/>
      <c r="D119" s="14"/>
      <c r="E119" s="11" t="s">
        <v>12</v>
      </c>
      <c r="F119" s="69">
        <v>1</v>
      </c>
      <c r="G119" s="69"/>
      <c r="H119" s="15"/>
      <c r="I119" s="16">
        <f t="shared" ref="I119:I123" si="9">H119*G119</f>
        <v>0</v>
      </c>
    </row>
    <row r="120" spans="1:10" ht="15" customHeight="1" x14ac:dyDescent="0.25">
      <c r="B120" s="81" t="s">
        <v>18</v>
      </c>
      <c r="C120" s="13"/>
      <c r="D120" s="14"/>
      <c r="E120" s="11" t="s">
        <v>12</v>
      </c>
      <c r="F120" s="69">
        <v>1</v>
      </c>
      <c r="G120" s="69"/>
      <c r="H120" s="15"/>
      <c r="I120" s="16">
        <f t="shared" si="9"/>
        <v>0</v>
      </c>
    </row>
    <row r="121" spans="1:10" ht="15" customHeight="1" x14ac:dyDescent="0.25">
      <c r="B121" s="81" t="s">
        <v>19</v>
      </c>
      <c r="C121" s="13"/>
      <c r="D121" s="14"/>
      <c r="E121" s="11" t="s">
        <v>12</v>
      </c>
      <c r="F121" s="69">
        <v>1</v>
      </c>
      <c r="G121" s="69"/>
      <c r="H121" s="15"/>
      <c r="I121" s="16">
        <f t="shared" si="9"/>
        <v>0</v>
      </c>
    </row>
    <row r="122" spans="1:10" ht="15" customHeight="1" x14ac:dyDescent="0.25">
      <c r="B122" s="81" t="s">
        <v>20</v>
      </c>
      <c r="C122" s="13"/>
      <c r="D122" s="14"/>
      <c r="E122" s="11" t="s">
        <v>12</v>
      </c>
      <c r="F122" s="69">
        <v>1</v>
      </c>
      <c r="G122" s="69"/>
      <c r="H122" s="15"/>
      <c r="I122" s="16">
        <f t="shared" si="9"/>
        <v>0</v>
      </c>
    </row>
    <row r="123" spans="1:10" ht="15" customHeight="1" x14ac:dyDescent="0.25">
      <c r="B123" s="81" t="s">
        <v>21</v>
      </c>
      <c r="C123" s="13"/>
      <c r="D123" s="14"/>
      <c r="E123" s="11" t="s">
        <v>12</v>
      </c>
      <c r="F123" s="69">
        <v>1</v>
      </c>
      <c r="G123" s="103"/>
      <c r="H123" s="15"/>
      <c r="I123" s="16">
        <f t="shared" si="9"/>
        <v>0</v>
      </c>
    </row>
    <row r="124" spans="1:10" ht="15" customHeight="1" x14ac:dyDescent="0.25">
      <c r="B124" s="54"/>
      <c r="E124" s="11"/>
      <c r="F124" s="69"/>
      <c r="G124" s="69"/>
      <c r="H124" s="15"/>
      <c r="I124" s="16"/>
    </row>
    <row r="125" spans="1:10" s="66" customFormat="1" ht="15" customHeight="1" x14ac:dyDescent="0.25">
      <c r="A125" s="2"/>
      <c r="B125" s="72" t="str">
        <f>"TOTAL H.T. " &amp;B117</f>
        <v>TOTAL H.T. 5  DIVERS - MISE EN SERVICE</v>
      </c>
      <c r="C125" s="73"/>
      <c r="D125" s="74"/>
      <c r="E125" s="75"/>
      <c r="F125" s="76"/>
      <c r="G125" s="76"/>
      <c r="H125" s="77"/>
      <c r="I125" s="77">
        <f>SUM(I117:I123)</f>
        <v>0</v>
      </c>
      <c r="J125" s="78"/>
    </row>
    <row r="126" spans="1:10" ht="15" customHeight="1" x14ac:dyDescent="0.25">
      <c r="B126" s="82"/>
      <c r="C126" s="82"/>
      <c r="D126" s="82"/>
      <c r="E126" s="83"/>
      <c r="F126" s="84"/>
      <c r="G126" s="84"/>
      <c r="H126" s="85"/>
      <c r="I126" s="86"/>
    </row>
    <row r="127" spans="1:10" s="109" customFormat="1" ht="39.950000000000003" customHeight="1" x14ac:dyDescent="0.25">
      <c r="A127" s="105"/>
      <c r="B127" s="144" t="s">
        <v>22</v>
      </c>
      <c r="C127" s="145"/>
      <c r="D127" s="146"/>
      <c r="E127" s="144"/>
      <c r="F127" s="121"/>
      <c r="G127" s="121"/>
      <c r="H127" s="147"/>
      <c r="I127" s="148"/>
    </row>
    <row r="128" spans="1:10" s="66" customFormat="1" ht="15" customHeight="1" x14ac:dyDescent="0.25">
      <c r="A128" s="2"/>
      <c r="B128" s="93" t="str">
        <f>B25</f>
        <v>TOTAL H.T. 4.1 Panneaux sandwichs</v>
      </c>
      <c r="C128" s="94"/>
      <c r="D128" s="95"/>
      <c r="E128" s="96"/>
      <c r="F128" s="97"/>
      <c r="G128" s="97"/>
      <c r="H128" s="123"/>
      <c r="I128" s="98">
        <f>I25</f>
        <v>0</v>
      </c>
      <c r="J128" s="71"/>
    </row>
    <row r="129" spans="1:10" s="66" customFormat="1" ht="15" customHeight="1" x14ac:dyDescent="0.25">
      <c r="A129" s="2"/>
      <c r="B129" s="87" t="str">
        <f>B33</f>
        <v>TOTAL H.T. 4.2 Sols</v>
      </c>
      <c r="C129" s="88"/>
      <c r="D129" s="89"/>
      <c r="E129" s="90"/>
      <c r="F129" s="91"/>
      <c r="G129" s="91"/>
      <c r="H129" s="122"/>
      <c r="I129" s="92">
        <f>I33</f>
        <v>0</v>
      </c>
      <c r="J129" s="71"/>
    </row>
    <row r="130" spans="1:10" s="66" customFormat="1" ht="15" customHeight="1" x14ac:dyDescent="0.25">
      <c r="A130" s="2"/>
      <c r="B130" s="87" t="str">
        <f>B46</f>
        <v>TOTAL H.T. 4.3 Porte d'accès</v>
      </c>
      <c r="C130" s="88"/>
      <c r="D130" s="89"/>
      <c r="E130" s="90"/>
      <c r="F130" s="91"/>
      <c r="G130" s="91"/>
      <c r="H130" s="122"/>
      <c r="I130" s="92">
        <f>I46</f>
        <v>0</v>
      </c>
      <c r="J130" s="71"/>
    </row>
    <row r="131" spans="1:10" s="66" customFormat="1" ht="15" customHeight="1" x14ac:dyDescent="0.25">
      <c r="A131" s="2"/>
      <c r="B131" s="87" t="str">
        <f>B52</f>
        <v>TOTAL H.T. 4.4 Aménagement intérieur</v>
      </c>
      <c r="C131" s="88"/>
      <c r="D131" s="89"/>
      <c r="E131" s="90"/>
      <c r="F131" s="91"/>
      <c r="G131" s="91"/>
      <c r="H131" s="122"/>
      <c r="I131" s="92">
        <f>I52</f>
        <v>0</v>
      </c>
      <c r="J131" s="71"/>
    </row>
    <row r="132" spans="1:10" s="66" customFormat="1" ht="15" customHeight="1" x14ac:dyDescent="0.25">
      <c r="A132" s="2"/>
      <c r="B132" s="87" t="str">
        <f>B114</f>
        <v>TOTAL H.T. 4.5 Equipements frigorifiques</v>
      </c>
      <c r="C132" s="88"/>
      <c r="D132" s="89"/>
      <c r="E132" s="90"/>
      <c r="F132" s="91"/>
      <c r="G132" s="91"/>
      <c r="H132" s="122"/>
      <c r="I132" s="92">
        <f>I114</f>
        <v>0</v>
      </c>
      <c r="J132" s="71"/>
    </row>
    <row r="133" spans="1:10" s="66" customFormat="1" ht="15" customHeight="1" x14ac:dyDescent="0.25">
      <c r="A133" s="2"/>
      <c r="B133" s="72" t="str">
        <f>B115</f>
        <v>TOTAL H.T. 4 DESCRIPTIF DETAILLE</v>
      </c>
      <c r="C133" s="73"/>
      <c r="D133" s="74"/>
      <c r="E133" s="75"/>
      <c r="F133" s="76"/>
      <c r="G133" s="76"/>
      <c r="H133" s="104"/>
      <c r="I133" s="77">
        <f>I115</f>
        <v>0</v>
      </c>
      <c r="J133" s="78"/>
    </row>
    <row r="134" spans="1:10" s="66" customFormat="1" ht="15" customHeight="1" x14ac:dyDescent="0.25">
      <c r="A134" s="2"/>
      <c r="B134" s="115"/>
      <c r="C134" s="116"/>
      <c r="D134" s="117"/>
      <c r="E134" s="118"/>
      <c r="F134" s="119"/>
      <c r="G134" s="119"/>
      <c r="H134" s="124"/>
      <c r="I134" s="120"/>
      <c r="J134" s="78"/>
    </row>
    <row r="135" spans="1:10" s="66" customFormat="1" ht="15" customHeight="1" x14ac:dyDescent="0.25">
      <c r="A135" s="2"/>
      <c r="B135" s="72" t="str">
        <f>B125</f>
        <v>TOTAL H.T. 5  DIVERS - MISE EN SERVICE</v>
      </c>
      <c r="C135" s="73"/>
      <c r="D135" s="74"/>
      <c r="E135" s="75"/>
      <c r="F135" s="76"/>
      <c r="G135" s="76"/>
      <c r="H135" s="104"/>
      <c r="I135" s="77">
        <f>I125</f>
        <v>0</v>
      </c>
      <c r="J135" s="78"/>
    </row>
    <row r="136" spans="1:10" ht="15" customHeight="1" x14ac:dyDescent="0.25">
      <c r="B136" s="99"/>
      <c r="C136" s="100"/>
      <c r="D136" s="100"/>
      <c r="E136" s="101"/>
      <c r="F136" s="101"/>
      <c r="G136" s="101"/>
      <c r="H136" s="100"/>
      <c r="I136" s="102"/>
    </row>
    <row r="137" spans="1:10" s="109" customFormat="1" ht="15.75" x14ac:dyDescent="0.25">
      <c r="A137" s="105"/>
      <c r="B137" s="110" t="s">
        <v>23</v>
      </c>
      <c r="C137" s="106"/>
      <c r="D137" s="107"/>
      <c r="E137" s="107"/>
      <c r="F137" s="111"/>
      <c r="G137" s="111"/>
      <c r="H137" s="112"/>
      <c r="I137" s="108">
        <f>I133+I135</f>
        <v>0</v>
      </c>
      <c r="J137" s="114"/>
    </row>
    <row r="138" spans="1:10" s="109" customFormat="1" ht="15.75" x14ac:dyDescent="0.25">
      <c r="A138" s="105"/>
      <c r="B138" s="110" t="s">
        <v>24</v>
      </c>
      <c r="C138" s="106"/>
      <c r="D138" s="107"/>
      <c r="E138" s="107"/>
      <c r="F138" s="111"/>
      <c r="G138" s="111"/>
      <c r="H138" s="112"/>
      <c r="I138" s="108">
        <f>0.2*I137</f>
        <v>0</v>
      </c>
    </row>
    <row r="139" spans="1:10" s="109" customFormat="1" ht="15.75" x14ac:dyDescent="0.25">
      <c r="A139" s="105"/>
      <c r="B139" s="110" t="s">
        <v>25</v>
      </c>
      <c r="C139" s="106"/>
      <c r="D139" s="107"/>
      <c r="E139" s="107"/>
      <c r="F139" s="111"/>
      <c r="G139" s="111"/>
      <c r="H139" s="112"/>
      <c r="I139" s="108">
        <f>I137+I138</f>
        <v>0</v>
      </c>
    </row>
  </sheetData>
  <mergeCells count="4">
    <mergeCell ref="B5:I5"/>
    <mergeCell ref="B6:I6"/>
    <mergeCell ref="B7:I7"/>
    <mergeCell ref="B8:D8"/>
  </mergeCells>
  <conditionalFormatting sqref="K61:K64">
    <cfRule type="expression" dxfId="1" priority="2" stopIfTrue="1">
      <formula>#REF!="t"</formula>
    </cfRule>
  </conditionalFormatting>
  <conditionalFormatting sqref="K89:K90">
    <cfRule type="expression" dxfId="0" priority="1" stopIfTrue="1">
      <formula>#REF!="t"</formula>
    </cfRule>
  </conditionalFormatting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</vt:lpstr>
      <vt:lpstr>CDPGF!Zone_d_impression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MOURLANNE</dc:creator>
  <cp:lastModifiedBy>Yoan JULIA</cp:lastModifiedBy>
  <cp:lastPrinted>2025-02-11T13:15:02Z</cp:lastPrinted>
  <dcterms:created xsi:type="dcterms:W3CDTF">2015-06-05T18:17:20Z</dcterms:created>
  <dcterms:modified xsi:type="dcterms:W3CDTF">2025-10-09T12:01:20Z</dcterms:modified>
</cp:coreProperties>
</file>